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5_2025" sheetId="1" r:id="rId1"/>
  </sheets>
  <definedNames>
    <definedName name="_xlnm._FilterDatabase" localSheetId="0" hidden="1">ф.5_2025!$A$19:$BS$52</definedName>
    <definedName name="_xlnm.Print_Area" localSheetId="0">ф.5_2025!$A$1:$AL$57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4" i="1" l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F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L54" i="1"/>
  <c r="AK54" i="1"/>
  <c r="AJ54" i="1"/>
  <c r="AI54" i="1"/>
  <c r="AH54" i="1"/>
  <c r="AG54" i="1"/>
  <c r="AL53" i="1"/>
  <c r="AK53" i="1"/>
  <c r="AJ53" i="1"/>
  <c r="AI53" i="1"/>
  <c r="AH53" i="1"/>
  <c r="AG53" i="1"/>
  <c r="AL48" i="1"/>
  <c r="AK48" i="1"/>
  <c r="AJ48" i="1"/>
  <c r="AI48" i="1"/>
  <c r="AH48" i="1"/>
  <c r="AG48" i="1"/>
  <c r="AL47" i="1"/>
  <c r="AK47" i="1"/>
  <c r="AJ47" i="1"/>
  <c r="AI47" i="1"/>
  <c r="AH47" i="1"/>
  <c r="AG47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2" i="1"/>
  <c r="AK42" i="1"/>
  <c r="AJ42" i="1"/>
  <c r="AI42" i="1"/>
  <c r="AH42" i="1"/>
  <c r="AG42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46" i="1" l="1"/>
  <c r="AJ46" i="1"/>
  <c r="AK46" i="1"/>
  <c r="AG46" i="1"/>
  <c r="AH46" i="1"/>
  <c r="AI46" i="1"/>
  <c r="AL55" i="1"/>
  <c r="AK55" i="1"/>
  <c r="AJ55" i="1"/>
  <c r="AI55" i="1"/>
  <c r="AH55" i="1"/>
  <c r="AG55" i="1"/>
  <c r="AL52" i="1"/>
  <c r="AK52" i="1"/>
  <c r="AJ52" i="1"/>
  <c r="AI52" i="1"/>
  <c r="AH52" i="1"/>
  <c r="AG52" i="1"/>
  <c r="AL51" i="1"/>
  <c r="AK51" i="1"/>
  <c r="AJ51" i="1"/>
  <c r="AJ49" i="1" s="1"/>
  <c r="AI51" i="1"/>
  <c r="AH51" i="1"/>
  <c r="AG51" i="1"/>
  <c r="AL50" i="1"/>
  <c r="AK50" i="1"/>
  <c r="AJ50" i="1"/>
  <c r="AI50" i="1"/>
  <c r="AH50" i="1"/>
  <c r="AG50" i="1"/>
  <c r="AL45" i="1"/>
  <c r="AK45" i="1"/>
  <c r="AJ45" i="1"/>
  <c r="AI45" i="1"/>
  <c r="AH45" i="1"/>
  <c r="AG45" i="1"/>
  <c r="AL43" i="1"/>
  <c r="AK43" i="1"/>
  <c r="AK40" i="1" s="1"/>
  <c r="AK39" i="1" s="1"/>
  <c r="AJ43" i="1"/>
  <c r="AI43" i="1"/>
  <c r="AH43" i="1"/>
  <c r="AG43" i="1"/>
  <c r="AL41" i="1"/>
  <c r="AK41" i="1"/>
  <c r="AJ41" i="1"/>
  <c r="AI41" i="1"/>
  <c r="AI40" i="1" s="1"/>
  <c r="AI39" i="1" s="1"/>
  <c r="AH41" i="1"/>
  <c r="AG41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4" i="1"/>
  <c r="AK34" i="1"/>
  <c r="AK32" i="1" s="1"/>
  <c r="AJ34" i="1"/>
  <c r="AI34" i="1"/>
  <c r="AH34" i="1"/>
  <c r="AG34" i="1"/>
  <c r="AL33" i="1"/>
  <c r="AK33" i="1"/>
  <c r="AJ33" i="1"/>
  <c r="AI33" i="1"/>
  <c r="AI32" i="1" s="1"/>
  <c r="AH33" i="1"/>
  <c r="AG33" i="1"/>
  <c r="AL31" i="1"/>
  <c r="AK31" i="1"/>
  <c r="AJ31" i="1"/>
  <c r="AI31" i="1"/>
  <c r="AI30" i="1" s="1"/>
  <c r="AH31" i="1"/>
  <c r="AG31" i="1"/>
  <c r="AL44" i="1"/>
  <c r="AL30" i="1"/>
  <c r="AK44" i="1"/>
  <c r="AK30" i="1"/>
  <c r="AJ44" i="1"/>
  <c r="AJ40" i="1"/>
  <c r="AJ39" i="1" s="1"/>
  <c r="AJ30" i="1"/>
  <c r="AI49" i="1"/>
  <c r="AI44" i="1"/>
  <c r="AK49" i="1" l="1"/>
  <c r="AJ26" i="1"/>
  <c r="AJ27" i="1"/>
  <c r="AI26" i="1"/>
  <c r="AI27" i="1"/>
  <c r="AL49" i="1"/>
  <c r="AL40" i="1"/>
  <c r="AL39" i="1" s="1"/>
  <c r="AJ32" i="1"/>
  <c r="AL32" i="1"/>
  <c r="AL29" i="1" s="1"/>
  <c r="AL28" i="1" s="1"/>
  <c r="AK29" i="1"/>
  <c r="AK28" i="1" s="1"/>
  <c r="AI29" i="1"/>
  <c r="AI28" i="1" s="1"/>
  <c r="AJ29" i="1"/>
  <c r="AJ28" i="1" s="1"/>
  <c r="AJ22" i="1" s="1"/>
  <c r="AJ20" i="1" s="1"/>
  <c r="AK22" i="1"/>
  <c r="AK26" i="1" l="1"/>
  <c r="AK20" i="1" s="1"/>
  <c r="AK27" i="1"/>
  <c r="AL26" i="1"/>
  <c r="AL27" i="1"/>
  <c r="AL22" i="1"/>
  <c r="AL20" i="1" s="1"/>
  <c r="AI22" i="1"/>
  <c r="AI20" i="1" s="1"/>
  <c r="AH49" i="1" l="1"/>
  <c r="AH44" i="1"/>
  <c r="AH40" i="1"/>
  <c r="AH39" i="1" s="1"/>
  <c r="AH32" i="1"/>
  <c r="AH30" i="1"/>
  <c r="AG49" i="1"/>
  <c r="AG44" i="1"/>
  <c r="AG40" i="1"/>
  <c r="AG39" i="1" s="1"/>
  <c r="AG32" i="1"/>
  <c r="AG30" i="1"/>
  <c r="AF49" i="1"/>
  <c r="AF44" i="1"/>
  <c r="AF40" i="1"/>
  <c r="AF39" i="1" s="1"/>
  <c r="AF32" i="1"/>
  <c r="AF29" i="1" s="1"/>
  <c r="AF30" i="1"/>
  <c r="AF26" i="1"/>
  <c r="AE49" i="1"/>
  <c r="AE44" i="1"/>
  <c r="AE40" i="1"/>
  <c r="AE39" i="1" s="1"/>
  <c r="AE32" i="1"/>
  <c r="AE29" i="1" s="1"/>
  <c r="AE30" i="1"/>
  <c r="AD49" i="1"/>
  <c r="AD44" i="1"/>
  <c r="AD40" i="1"/>
  <c r="AD39" i="1" s="1"/>
  <c r="AD32" i="1"/>
  <c r="AD30" i="1"/>
  <c r="AD29" i="1"/>
  <c r="AC49" i="1"/>
  <c r="AC44" i="1"/>
  <c r="AC40" i="1"/>
  <c r="AC39" i="1" s="1"/>
  <c r="AC32" i="1"/>
  <c r="AC30" i="1"/>
  <c r="AC29" i="1"/>
  <c r="AB49" i="1"/>
  <c r="AB44" i="1"/>
  <c r="AB40" i="1"/>
  <c r="AB39" i="1"/>
  <c r="AB32" i="1"/>
  <c r="AB30" i="1"/>
  <c r="AB29" i="1"/>
  <c r="AA49" i="1"/>
  <c r="AA44" i="1"/>
  <c r="AA40" i="1"/>
  <c r="AA39" i="1"/>
  <c r="AA32" i="1"/>
  <c r="AA30" i="1"/>
  <c r="Z49" i="1"/>
  <c r="Z44" i="1"/>
  <c r="Z40" i="1"/>
  <c r="Z39" i="1" s="1"/>
  <c r="Z32" i="1"/>
  <c r="Z29" i="1" s="1"/>
  <c r="Z30" i="1"/>
  <c r="Y49" i="1"/>
  <c r="Y26" i="1" s="1"/>
  <c r="Y44" i="1"/>
  <c r="Y40" i="1"/>
  <c r="Y39" i="1" s="1"/>
  <c r="Y32" i="1"/>
  <c r="Y29" i="1" s="1"/>
  <c r="Y30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X40" i="1"/>
  <c r="X39" i="1" s="1"/>
  <c r="W40" i="1"/>
  <c r="V40" i="1"/>
  <c r="U40" i="1"/>
  <c r="T40" i="1"/>
  <c r="S40" i="1"/>
  <c r="R40" i="1"/>
  <c r="Q40" i="1"/>
  <c r="Q39" i="1" s="1"/>
  <c r="P40" i="1"/>
  <c r="P39" i="1" s="1"/>
  <c r="O40" i="1"/>
  <c r="N40" i="1"/>
  <c r="M40" i="1"/>
  <c r="M39" i="1" s="1"/>
  <c r="L40" i="1"/>
  <c r="L39" i="1" s="1"/>
  <c r="K40" i="1"/>
  <c r="J40" i="1"/>
  <c r="I40" i="1"/>
  <c r="I39" i="1" s="1"/>
  <c r="H40" i="1"/>
  <c r="H39" i="1" s="1"/>
  <c r="G40" i="1"/>
  <c r="F40" i="1"/>
  <c r="E40" i="1"/>
  <c r="D40" i="1"/>
  <c r="W39" i="1"/>
  <c r="V39" i="1"/>
  <c r="U39" i="1"/>
  <c r="T39" i="1"/>
  <c r="S39" i="1"/>
  <c r="R39" i="1"/>
  <c r="O39" i="1"/>
  <c r="N39" i="1"/>
  <c r="K39" i="1"/>
  <c r="J39" i="1"/>
  <c r="G39" i="1"/>
  <c r="F39" i="1"/>
  <c r="E39" i="1"/>
  <c r="D39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X30" i="1"/>
  <c r="W30" i="1"/>
  <c r="V30" i="1"/>
  <c r="U30" i="1"/>
  <c r="U29" i="1" s="1"/>
  <c r="U28" i="1" s="1"/>
  <c r="T30" i="1"/>
  <c r="S30" i="1"/>
  <c r="R30" i="1"/>
  <c r="Q30" i="1"/>
  <c r="P30" i="1"/>
  <c r="O30" i="1"/>
  <c r="N30" i="1"/>
  <c r="M30" i="1"/>
  <c r="M29" i="1" s="1"/>
  <c r="L30" i="1"/>
  <c r="K30" i="1"/>
  <c r="J30" i="1"/>
  <c r="I30" i="1"/>
  <c r="H30" i="1"/>
  <c r="G30" i="1"/>
  <c r="F30" i="1"/>
  <c r="E30" i="1"/>
  <c r="E29" i="1" s="1"/>
  <c r="E28" i="1" s="1"/>
  <c r="D30" i="1"/>
  <c r="X29" i="1"/>
  <c r="W29" i="1"/>
  <c r="V29" i="1"/>
  <c r="T29" i="1"/>
  <c r="S29" i="1"/>
  <c r="S28" i="1" s="1"/>
  <c r="R29" i="1"/>
  <c r="Q29" i="1"/>
  <c r="P29" i="1"/>
  <c r="O29" i="1"/>
  <c r="N29" i="1"/>
  <c r="L29" i="1"/>
  <c r="K29" i="1"/>
  <c r="J29" i="1"/>
  <c r="I29" i="1"/>
  <c r="H29" i="1"/>
  <c r="G29" i="1"/>
  <c r="F29" i="1"/>
  <c r="F28" i="1" s="1"/>
  <c r="D29" i="1"/>
  <c r="W28" i="1"/>
  <c r="V28" i="1"/>
  <c r="T28" i="1"/>
  <c r="R28" i="1"/>
  <c r="R22" i="1" s="1"/>
  <c r="O28" i="1"/>
  <c r="O22" i="1" s="1"/>
  <c r="N28" i="1"/>
  <c r="K28" i="1"/>
  <c r="J28" i="1"/>
  <c r="G28" i="1"/>
  <c r="D28" i="1"/>
  <c r="D22" i="1" s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K20" i="1" s="1"/>
  <c r="J26" i="1"/>
  <c r="I26" i="1"/>
  <c r="H26" i="1"/>
  <c r="G26" i="1"/>
  <c r="F26" i="1"/>
  <c r="E26" i="1"/>
  <c r="D26" i="1"/>
  <c r="W22" i="1"/>
  <c r="W20" i="1" s="1"/>
  <c r="V22" i="1"/>
  <c r="V20" i="1" s="1"/>
  <c r="T22" i="1"/>
  <c r="N22" i="1"/>
  <c r="K22" i="1"/>
  <c r="J22" i="1"/>
  <c r="G22" i="1"/>
  <c r="T20" i="1"/>
  <c r="N20" i="1"/>
  <c r="G20" i="1"/>
  <c r="AD26" i="1" l="1"/>
  <c r="AD27" i="1"/>
  <c r="AC26" i="1"/>
  <c r="AC27" i="1"/>
  <c r="AB26" i="1"/>
  <c r="AB27" i="1"/>
  <c r="AA26" i="1"/>
  <c r="AA27" i="1"/>
  <c r="AH26" i="1"/>
  <c r="AH27" i="1"/>
  <c r="AE26" i="1"/>
  <c r="AE27" i="1"/>
  <c r="Z26" i="1"/>
  <c r="Z27" i="1"/>
  <c r="AG26" i="1"/>
  <c r="AG27" i="1"/>
  <c r="L28" i="1"/>
  <c r="J20" i="1"/>
  <c r="M28" i="1"/>
  <c r="D20" i="1"/>
  <c r="O20" i="1"/>
  <c r="R20" i="1"/>
  <c r="AF28" i="1"/>
  <c r="Y28" i="1"/>
  <c r="AD28" i="1"/>
  <c r="AE28" i="1"/>
  <c r="AE22" i="1" s="1"/>
  <c r="AE20" i="1" s="1"/>
  <c r="AB28" i="1"/>
  <c r="AG29" i="1"/>
  <c r="AG28" i="1" s="1"/>
  <c r="AG22" i="1" s="1"/>
  <c r="S22" i="1"/>
  <c r="S20" i="1" s="1"/>
  <c r="F22" i="1"/>
  <c r="F20" i="1" s="1"/>
  <c r="L22" i="1"/>
  <c r="L20" i="1" s="1"/>
  <c r="H28" i="1"/>
  <c r="H22" i="1" s="1"/>
  <c r="H20" i="1" s="1"/>
  <c r="P28" i="1"/>
  <c r="P22" i="1" s="1"/>
  <c r="P20" i="1" s="1"/>
  <c r="X28" i="1"/>
  <c r="AC28" i="1"/>
  <c r="AC22" i="1" s="1"/>
  <c r="AC20" i="1" s="1"/>
  <c r="AA29" i="1"/>
  <c r="AA28" i="1" s="1"/>
  <c r="AH29" i="1"/>
  <c r="AH28" i="1" s="1"/>
  <c r="Z28" i="1"/>
  <c r="AF22" i="1"/>
  <c r="AF20" i="1" s="1"/>
  <c r="AD22" i="1"/>
  <c r="AD20" i="1" s="1"/>
  <c r="U22" i="1"/>
  <c r="U20" i="1" s="1"/>
  <c r="M22" i="1"/>
  <c r="M20" i="1" s="1"/>
  <c r="E22" i="1"/>
  <c r="E20" i="1" s="1"/>
  <c r="Q28" i="1"/>
  <c r="I28" i="1"/>
  <c r="AG20" i="1" l="1"/>
  <c r="Y22" i="1"/>
  <c r="Y20" i="1" s="1"/>
  <c r="X22" i="1"/>
  <c r="X20" i="1" s="1"/>
  <c r="AB22" i="1"/>
  <c r="AB20" i="1" s="1"/>
  <c r="Z22" i="1"/>
  <c r="Z20" i="1" s="1"/>
  <c r="AH22" i="1"/>
  <c r="AH20" i="1" s="1"/>
  <c r="AA22" i="1"/>
  <c r="AA20" i="1" s="1"/>
  <c r="I22" i="1"/>
  <c r="I20" i="1" s="1"/>
  <c r="Q22" i="1"/>
  <c r="Q20" i="1" s="1"/>
</calcChain>
</file>

<file path=xl/sharedStrings.xml><?xml version="1.0" encoding="utf-8"?>
<sst xmlns="http://schemas.openxmlformats.org/spreadsheetml/2006/main" count="206" uniqueCount="135">
  <si>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</si>
  <si>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</si>
  <si>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</si>
  <si>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Инвестиционная программа ООО "Горэлектросеть" г.Новокузнецк</t>
  </si>
  <si>
    <t xml:space="preserve">Утвержденные плановые значения показателей приведены в соответствии с 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</si>
  <si>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</si>
  <si>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</si>
  <si>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</si>
  <si>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</si>
  <si>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</si>
  <si>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</si>
  <si>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</si>
  <si>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</si>
  <si>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</si>
  <si>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</si>
  <si>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</si>
  <si>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</si>
  <si>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</si>
  <si>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</si>
  <si>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</si>
  <si>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</si>
  <si>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</si>
  <si>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</si>
  <si>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</si>
  <si>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</si>
  <si>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</si>
  <si>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</si>
  <si>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</si>
  <si>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</si>
  <si>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</si>
  <si>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</si>
  <si>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</si>
  <si>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</si>
  <si>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</si>
  <si>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</si>
  <si>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</si>
  <si>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</si>
  <si>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</si>
  <si>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</si>
  <si>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</si>
  <si>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</si>
  <si>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</si>
  <si>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</si>
  <si>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</si>
  <si>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</si>
  <si>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</si>
  <si>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</si>
  <si>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</si>
  <si>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</si>
  <si>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</si>
  <si>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</si>
  <si>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</si>
  <si>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</si>
  <si>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</si>
  <si>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</si>
  <si>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</si>
  <si>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</si>
  <si>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</si>
  <si>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</si>
  <si>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</si>
  <si>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</si>
  <si>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</si>
  <si>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</si>
  <si>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</si>
  <si>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</si>
  <si>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</si>
  <si>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</si>
  <si>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</si>
  <si>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</si>
  <si>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</si>
  <si>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</si>
  <si>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</si>
  <si>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</si>
  <si>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</si>
  <si>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</si>
  <si>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</si>
  <si>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</si>
  <si>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</si>
  <si>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</si>
  <si>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</si>
  <si>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1.2.1.2</t>
  </si>
  <si>
    <t>Модернизация, техническое перевооружение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</si>
  <si>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</si>
  <si>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</si>
  <si>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</si>
  <si>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</si>
  <si>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</si>
  <si>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</si>
  <si>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от «05» мая 2016 г. № 380</t>
  </si>
  <si>
    <t xml:space="preserve">                   полное наименование субъекта электроэнергетики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</si>
  <si>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</si>
  <si>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</si>
  <si>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</si>
  <si>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</si>
  <si>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Реконструкция закрытой трансформаторной подстанции ТП-2 с установкой БКТП-6/0,4 кВ 0,25МВА</t>
  </si>
  <si>
    <t>О_2026_001</t>
  </si>
  <si>
    <t xml:space="preserve"> на год 2026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</si>
  <si>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</si>
  <si>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</si>
  <si>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</si>
  <si>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</si>
  <si>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</si>
  <si>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</si>
  <si>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</si>
  <si>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</si>
  <si>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</si>
  <si>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</si>
  <si>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</si>
  <si>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</si>
  <si>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</si>
  <si>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</si>
  <si>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</si>
  <si>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</si>
  <si>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</si>
  <si>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</si>
  <si>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Приобретение дизель-генератора ТСС АД-300С-Т400-1РКМ5 (на шасси) 300 кВт</t>
  </si>
  <si>
    <t>P_2026_011</t>
  </si>
  <si>
    <t>План (Утвержденный план) принятия основных средств и нематериальных активов к бухгалтерскому учету на год 2026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</si>
  <si>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</si>
  <si>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</si>
  <si>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</si>
  <si>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</si>
  <si>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</si>
  <si>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</si>
  <si>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</si>
  <si>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1.4</t>
  </si>
  <si>
    <t>Строительство кабельной линии КЛ-6кВ от ТП-ПАТП-1 до ТП-Троллейб длиной по трассе 0,65 км</t>
  </si>
  <si>
    <t>Строительство трансформаторной подстанции ТП-2 с установкой КТП-6/0,4 кВ 0,25МВА</t>
  </si>
  <si>
    <t>Q_2026_003</t>
  </si>
  <si>
    <t>Q_2026_004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</si>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</sst>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4" fillId="0" borderId="0" xfId="2" applyFont="1" applyFill="1" applyAlignment="1">
      <alignment vertical="center"/>
    </xf>
    <xf numFmtId="0" fontId="4" fillId="0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top"/>
    </xf>
    <xf numFmtId="0" fontId="6" fillId="0" borderId="0" xfId="1" applyFont="1" applyFill="1" applyAlignment="1"/>
    <xf numFmtId="0" fontId="6" fillId="0" borderId="0" xfId="1" applyFont="1" applyFill="1"/>
    <xf numFmtId="0" fontId="6" fillId="0" borderId="0" xfId="0" applyFont="1" applyFill="1"/>
    <xf numFmtId="0" fontId="6" fillId="0" borderId="0" xfId="1" applyFont="1" applyFill="1" applyAlignment="1">
      <alignment horizontal="right" vertical="center"/>
    </xf>
    <xf numFmtId="0" fontId="1" fillId="0" borderId="0" xfId="0" applyFont="1" applyFill="1"/>
    <xf numFmtId="0" fontId="7" fillId="0" borderId="0" xfId="2" applyFont="1" applyFill="1"/>
    <xf numFmtId="0" fontId="8" fillId="0" borderId="0" xfId="1" applyFont="1" applyFill="1"/>
    <xf numFmtId="0" fontId="9" fillId="0" borderId="0" xfId="2" applyFont="1" applyFill="1" applyAlignment="1"/>
    <xf numFmtId="0" fontId="7" fillId="0" borderId="0" xfId="2" applyFont="1" applyFill="1" applyAlignment="1">
      <alignment horizontal="left" indent="5"/>
    </xf>
    <xf numFmtId="0" fontId="9" fillId="0" borderId="0" xfId="2" applyFont="1" applyFill="1"/>
    <xf numFmtId="0" fontId="10" fillId="0" borderId="0" xfId="1" applyFont="1" applyFill="1"/>
    <xf numFmtId="0" fontId="11" fillId="0" borderId="0" xfId="2" applyFont="1" applyFill="1" applyAlignment="1">
      <alignment vertical="center"/>
    </xf>
    <xf numFmtId="0" fontId="11" fillId="0" borderId="0" xfId="2" applyFont="1" applyFill="1" applyBorder="1" applyAlignment="1">
      <alignment vertical="center"/>
    </xf>
    <xf numFmtId="0" fontId="5" fillId="0" borderId="0" xfId="2" applyFont="1" applyFill="1"/>
    <xf numFmtId="0" fontId="1" fillId="0" borderId="0" xfId="1" applyFont="1" applyFill="1"/>
    <xf numFmtId="0" fontId="5" fillId="0" borderId="0" xfId="2" applyFont="1" applyFill="1" applyAlignment="1">
      <alignment horizontal="left" indent="5"/>
    </xf>
    <xf numFmtId="0" fontId="5" fillId="0" borderId="0" xfId="2" applyFont="1" applyFill="1" applyAlignment="1">
      <alignment horizontal="left" vertical="center" indent="5"/>
    </xf>
    <xf numFmtId="0" fontId="1" fillId="0" borderId="0" xfId="0" applyFont="1" applyFill="1" applyAlignment="1">
      <alignment vertical="top"/>
    </xf>
    <xf numFmtId="0" fontId="6" fillId="0" borderId="3" xfId="0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11" fillId="0" borderId="3" xfId="2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3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13" fillId="0" borderId="3" xfId="4" applyFont="1" applyFill="1" applyBorder="1" applyAlignment="1">
      <alignment horizontal="center" vertical="top" wrapText="1"/>
    </xf>
    <xf numFmtId="49" fontId="5" fillId="0" borderId="3" xfId="2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1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2" fillId="0" borderId="1" xfId="3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5" fillId="0" borderId="0" xfId="2" applyFont="1" applyFill="1" applyAlignment="1">
      <alignment horizontal="left" vertical="center"/>
    </xf>
    <xf numFmtId="0" fontId="13" fillId="0" borderId="2" xfId="4" applyFont="1" applyFill="1" applyBorder="1" applyAlignment="1">
      <alignment horizontal="center" vertical="top" wrapText="1"/>
    </xf>
    <xf numFmtId="0" fontId="13" fillId="0" borderId="4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55"/>
  <sheetViews>
    <sheetView showGridLines="0" tabSelected="1" view="pageBreakPreview" zoomScale="40" zoomScaleNormal="55" zoomScaleSheetLayoutView="40" workbookViewId="0">
      <selection activeCell="S13" sqref="S13:AA13"/>
    </sheetView>
  </sheetViews>
  <sheetFormatPr defaultRowHeight="15.75" outlineLevelRow="1"/>
  <cols>
    <col min="1" max="1" width="11.625" style="9" customWidth="1"/>
    <col min="2" max="2" width="31.5" style="9" customWidth="1"/>
    <col min="3" max="3" width="13.875" style="9" customWidth="1"/>
    <col min="4" max="4" width="18" style="9" customWidth="1"/>
    <col min="5" max="5" width="6.125" style="9" customWidth="1"/>
    <col min="6" max="10" width="6" style="9" customWidth="1"/>
    <col min="11" max="11" width="18" style="9" customWidth="1"/>
    <col min="12" max="17" width="6" style="9" customWidth="1"/>
    <col min="18" max="18" width="18" style="9" customWidth="1"/>
    <col min="19" max="24" width="6" style="9" customWidth="1"/>
    <col min="25" max="25" width="18" style="9" customWidth="1"/>
    <col min="26" max="31" width="6" style="9" customWidth="1"/>
    <col min="32" max="32" width="18" style="9" customWidth="1"/>
    <col min="33" max="36" width="6" style="9" customWidth="1"/>
    <col min="37" max="37" width="7.75" style="9" customWidth="1"/>
    <col min="38" max="38" width="7.625" style="9" customWidth="1"/>
    <col min="39" max="16384" width="9" style="9"/>
  </cols>
  <sheetData>
    <row r="1" spans="1:7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8" t="s">
        <v>0</v>
      </c>
    </row>
    <row r="2" spans="1:7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42" t="s">
        <v>1</v>
      </c>
      <c r="AK2" s="42"/>
      <c r="AL2" s="42"/>
    </row>
    <row r="3" spans="1:7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42" t="s">
        <v>88</v>
      </c>
      <c r="AK3" s="42"/>
      <c r="AL3" s="42"/>
    </row>
    <row r="4" spans="1:71" s="11" customFormat="1" ht="12.75" customHeight="1" outlineLevel="1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43"/>
      <c r="BA4" s="43"/>
      <c r="BB4" s="43"/>
      <c r="BC4" s="43"/>
      <c r="BD4" s="43"/>
      <c r="BE4" s="43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s="11" customFormat="1" ht="13.5" customHeight="1" outlineLevel="1">
      <c r="A5" s="44" t="s">
        <v>96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12"/>
      <c r="BA5" s="12"/>
      <c r="BB5" s="12"/>
      <c r="BC5" s="12"/>
      <c r="BD5" s="12"/>
      <c r="BE5" s="12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s="11" customFormat="1" ht="17.25" customHeight="1" outlineLevel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s="15" customFormat="1" ht="15" customHeight="1" outlineLevel="1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</row>
    <row r="8" spans="1:71" s="19" customFormat="1" ht="10.5" customHeight="1" outlineLevel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46" t="s">
        <v>89</v>
      </c>
      <c r="O8" s="46"/>
      <c r="P8" s="46"/>
      <c r="Q8" s="46"/>
      <c r="R8" s="46"/>
      <c r="S8" s="4"/>
      <c r="T8" s="4"/>
      <c r="U8" s="4"/>
      <c r="V8" s="4"/>
      <c r="W8" s="4"/>
      <c r="X8" s="17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</row>
    <row r="9" spans="1:71" s="19" customFormat="1" outlineLevel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</row>
    <row r="10" spans="1:71" s="19" customFormat="1" outlineLevel="1">
      <c r="A10" s="47" t="s">
        <v>118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</row>
    <row r="11" spans="1:71" s="19" customFormat="1" outlineLevel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37"/>
      <c r="BG11" s="37"/>
      <c r="BH11" s="37"/>
      <c r="BI11" s="37"/>
      <c r="BJ11" s="37"/>
      <c r="BK11" s="37"/>
      <c r="BL11" s="18"/>
      <c r="BM11" s="18"/>
      <c r="BN11" s="18"/>
      <c r="BO11" s="18"/>
      <c r="BP11" s="18"/>
      <c r="BQ11" s="18"/>
      <c r="BR11" s="18"/>
      <c r="BS11" s="18"/>
    </row>
    <row r="12" spans="1:71" s="6" customFormat="1" ht="11.25" outlineLevel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8" t="s">
        <v>4</v>
      </c>
      <c r="N12" s="48"/>
      <c r="O12" s="48"/>
      <c r="P12" s="48"/>
      <c r="Q12" s="48"/>
      <c r="R12" s="48"/>
      <c r="S12" s="51" t="s">
        <v>134</v>
      </c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</row>
    <row r="13" spans="1:71" s="6" customFormat="1" ht="9.75" customHeight="1" outlineLevel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0" t="s">
        <v>5</v>
      </c>
      <c r="T13" s="50"/>
      <c r="U13" s="50"/>
      <c r="V13" s="50"/>
      <c r="W13" s="50"/>
      <c r="X13" s="50"/>
      <c r="Y13" s="50"/>
      <c r="Z13" s="50"/>
      <c r="AA13" s="50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</row>
    <row r="14" spans="1:7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</row>
    <row r="15" spans="1:71" s="22" customFormat="1">
      <c r="A15" s="52" t="s">
        <v>6</v>
      </c>
      <c r="B15" s="55" t="s">
        <v>7</v>
      </c>
      <c r="C15" s="55" t="s">
        <v>8</v>
      </c>
      <c r="D15" s="56" t="s">
        <v>117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</row>
    <row r="16" spans="1:71" s="22" customFormat="1" ht="30.75" customHeight="1">
      <c r="A16" s="53"/>
      <c r="B16" s="55"/>
      <c r="C16" s="55"/>
      <c r="D16" s="56" t="s">
        <v>9</v>
      </c>
      <c r="E16" s="56"/>
      <c r="F16" s="56"/>
      <c r="G16" s="56"/>
      <c r="H16" s="56"/>
      <c r="I16" s="56"/>
      <c r="J16" s="56"/>
      <c r="K16" s="56" t="s">
        <v>10</v>
      </c>
      <c r="L16" s="56"/>
      <c r="M16" s="56"/>
      <c r="N16" s="56"/>
      <c r="O16" s="56"/>
      <c r="P16" s="56"/>
      <c r="Q16" s="56"/>
      <c r="R16" s="56" t="s">
        <v>11</v>
      </c>
      <c r="S16" s="56"/>
      <c r="T16" s="56"/>
      <c r="U16" s="56"/>
      <c r="V16" s="56"/>
      <c r="W16" s="56"/>
      <c r="X16" s="56"/>
      <c r="Y16" s="56" t="s">
        <v>12</v>
      </c>
      <c r="Z16" s="56"/>
      <c r="AA16" s="56"/>
      <c r="AB16" s="56"/>
      <c r="AC16" s="56"/>
      <c r="AD16" s="56"/>
      <c r="AE16" s="56"/>
      <c r="AF16" s="55" t="s">
        <v>13</v>
      </c>
      <c r="AG16" s="55"/>
      <c r="AH16" s="55"/>
      <c r="AI16" s="55"/>
      <c r="AJ16" s="55"/>
      <c r="AK16" s="55"/>
      <c r="AL16" s="55"/>
    </row>
    <row r="17" spans="1:38" s="22" customFormat="1">
      <c r="A17" s="53"/>
      <c r="B17" s="55"/>
      <c r="C17" s="55"/>
      <c r="D17" s="38" t="s">
        <v>14</v>
      </c>
      <c r="E17" s="56" t="s">
        <v>15</v>
      </c>
      <c r="F17" s="56"/>
      <c r="G17" s="56"/>
      <c r="H17" s="56"/>
      <c r="I17" s="56"/>
      <c r="J17" s="56"/>
      <c r="K17" s="38" t="s">
        <v>14</v>
      </c>
      <c r="L17" s="55" t="s">
        <v>15</v>
      </c>
      <c r="M17" s="55"/>
      <c r="N17" s="55"/>
      <c r="O17" s="55"/>
      <c r="P17" s="55"/>
      <c r="Q17" s="55"/>
      <c r="R17" s="38" t="s">
        <v>14</v>
      </c>
      <c r="S17" s="55" t="s">
        <v>15</v>
      </c>
      <c r="T17" s="55"/>
      <c r="U17" s="55"/>
      <c r="V17" s="55"/>
      <c r="W17" s="55"/>
      <c r="X17" s="55"/>
      <c r="Y17" s="38" t="s">
        <v>14</v>
      </c>
      <c r="Z17" s="55" t="s">
        <v>15</v>
      </c>
      <c r="AA17" s="55"/>
      <c r="AB17" s="55"/>
      <c r="AC17" s="55"/>
      <c r="AD17" s="55"/>
      <c r="AE17" s="55"/>
      <c r="AF17" s="38" t="s">
        <v>14</v>
      </c>
      <c r="AG17" s="55" t="s">
        <v>15</v>
      </c>
      <c r="AH17" s="55"/>
      <c r="AI17" s="55"/>
      <c r="AJ17" s="55"/>
      <c r="AK17" s="55"/>
      <c r="AL17" s="55"/>
    </row>
    <row r="18" spans="1:38" ht="33">
      <c r="A18" s="54"/>
      <c r="B18" s="55"/>
      <c r="C18" s="55"/>
      <c r="D18" s="23" t="s">
        <v>16</v>
      </c>
      <c r="E18" s="23" t="s">
        <v>16</v>
      </c>
      <c r="F18" s="24" t="s">
        <v>17</v>
      </c>
      <c r="G18" s="24" t="s">
        <v>18</v>
      </c>
      <c r="H18" s="24" t="s">
        <v>19</v>
      </c>
      <c r="I18" s="24" t="s">
        <v>20</v>
      </c>
      <c r="J18" s="24" t="s">
        <v>21</v>
      </c>
      <c r="K18" s="23" t="s">
        <v>16</v>
      </c>
      <c r="L18" s="23" t="s">
        <v>16</v>
      </c>
      <c r="M18" s="24" t="s">
        <v>17</v>
      </c>
      <c r="N18" s="24" t="s">
        <v>18</v>
      </c>
      <c r="O18" s="24" t="s">
        <v>19</v>
      </c>
      <c r="P18" s="24" t="s">
        <v>20</v>
      </c>
      <c r="Q18" s="24" t="s">
        <v>21</v>
      </c>
      <c r="R18" s="23" t="s">
        <v>16</v>
      </c>
      <c r="S18" s="23" t="s">
        <v>16</v>
      </c>
      <c r="T18" s="24" t="s">
        <v>17</v>
      </c>
      <c r="U18" s="24" t="s">
        <v>18</v>
      </c>
      <c r="V18" s="24" t="s">
        <v>19</v>
      </c>
      <c r="W18" s="24" t="s">
        <v>20</v>
      </c>
      <c r="X18" s="24" t="s">
        <v>21</v>
      </c>
      <c r="Y18" s="23" t="s">
        <v>16</v>
      </c>
      <c r="Z18" s="23" t="s">
        <v>16</v>
      </c>
      <c r="AA18" s="24" t="s">
        <v>17</v>
      </c>
      <c r="AB18" s="24" t="s">
        <v>18</v>
      </c>
      <c r="AC18" s="24" t="s">
        <v>19</v>
      </c>
      <c r="AD18" s="24" t="s">
        <v>20</v>
      </c>
      <c r="AE18" s="24" t="s">
        <v>22</v>
      </c>
      <c r="AF18" s="23" t="s">
        <v>16</v>
      </c>
      <c r="AG18" s="23" t="s">
        <v>16</v>
      </c>
      <c r="AH18" s="24" t="s">
        <v>17</v>
      </c>
      <c r="AI18" s="24" t="s">
        <v>18</v>
      </c>
      <c r="AJ18" s="24" t="s">
        <v>19</v>
      </c>
      <c r="AK18" s="24" t="s">
        <v>20</v>
      </c>
      <c r="AL18" s="24" t="s">
        <v>21</v>
      </c>
    </row>
    <row r="19" spans="1:38">
      <c r="A19" s="25">
        <v>1</v>
      </c>
      <c r="B19" s="25">
        <v>2</v>
      </c>
      <c r="C19" s="25">
        <v>3</v>
      </c>
      <c r="D19" s="26" t="s">
        <v>23</v>
      </c>
      <c r="E19" s="26" t="s">
        <v>24</v>
      </c>
      <c r="F19" s="26" t="s">
        <v>25</v>
      </c>
      <c r="G19" s="26" t="s">
        <v>26</v>
      </c>
      <c r="H19" s="26" t="s">
        <v>27</v>
      </c>
      <c r="I19" s="26" t="s">
        <v>28</v>
      </c>
      <c r="J19" s="26" t="s">
        <v>29</v>
      </c>
      <c r="K19" s="26" t="s">
        <v>30</v>
      </c>
      <c r="L19" s="26" t="s">
        <v>31</v>
      </c>
      <c r="M19" s="26" t="s">
        <v>32</v>
      </c>
      <c r="N19" s="26" t="s">
        <v>33</v>
      </c>
      <c r="O19" s="26" t="s">
        <v>34</v>
      </c>
      <c r="P19" s="26" t="s">
        <v>35</v>
      </c>
      <c r="Q19" s="26" t="s">
        <v>36</v>
      </c>
      <c r="R19" s="26" t="s">
        <v>37</v>
      </c>
      <c r="S19" s="26" t="s">
        <v>38</v>
      </c>
      <c r="T19" s="26" t="s">
        <v>39</v>
      </c>
      <c r="U19" s="26" t="s">
        <v>40</v>
      </c>
      <c r="V19" s="26" t="s">
        <v>41</v>
      </c>
      <c r="W19" s="26" t="s">
        <v>42</v>
      </c>
      <c r="X19" s="26" t="s">
        <v>43</v>
      </c>
      <c r="Y19" s="26" t="s">
        <v>44</v>
      </c>
      <c r="Z19" s="26" t="s">
        <v>45</v>
      </c>
      <c r="AA19" s="26" t="s">
        <v>46</v>
      </c>
      <c r="AB19" s="26" t="s">
        <v>47</v>
      </c>
      <c r="AC19" s="26" t="s">
        <v>48</v>
      </c>
      <c r="AD19" s="26" t="s">
        <v>49</v>
      </c>
      <c r="AE19" s="26" t="s">
        <v>50</v>
      </c>
      <c r="AF19" s="26" t="s">
        <v>51</v>
      </c>
      <c r="AG19" s="26" t="s">
        <v>52</v>
      </c>
      <c r="AH19" s="26" t="s">
        <v>53</v>
      </c>
      <c r="AI19" s="26" t="s">
        <v>54</v>
      </c>
      <c r="AJ19" s="26" t="s">
        <v>55</v>
      </c>
      <c r="AK19" s="26" t="s">
        <v>56</v>
      </c>
      <c r="AL19" s="26" t="s">
        <v>57</v>
      </c>
    </row>
    <row r="20" spans="1:38" s="35" customFormat="1" ht="21">
      <c r="A20" s="27">
        <v>0</v>
      </c>
      <c r="B20" s="27" t="s">
        <v>58</v>
      </c>
      <c r="C20" s="27" t="s">
        <v>59</v>
      </c>
      <c r="D20" s="28">
        <f t="shared" ref="D20:AL20" si="0">SUM(D21:D26)</f>
        <v>0</v>
      </c>
      <c r="E20" s="28">
        <f t="shared" si="0"/>
        <v>0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 t="shared" si="0"/>
        <v>73.81275590278716</v>
      </c>
      <c r="AA20" s="28">
        <f t="shared" si="0"/>
        <v>1.85</v>
      </c>
      <c r="AB20" s="28">
        <f t="shared" si="0"/>
        <v>0</v>
      </c>
      <c r="AC20" s="28">
        <f t="shared" si="0"/>
        <v>1.48</v>
      </c>
      <c r="AD20" s="28">
        <f t="shared" si="0"/>
        <v>0</v>
      </c>
      <c r="AE20" s="28">
        <f t="shared" si="0"/>
        <v>1757</v>
      </c>
      <c r="AF20" s="28">
        <f t="shared" si="0"/>
        <v>0</v>
      </c>
      <c r="AG20" s="28">
        <f t="shared" si="0"/>
        <v>73.81275590278716</v>
      </c>
      <c r="AH20" s="28">
        <f t="shared" si="0"/>
        <v>1.85</v>
      </c>
      <c r="AI20" s="28">
        <f t="shared" si="0"/>
        <v>0</v>
      </c>
      <c r="AJ20" s="28">
        <f t="shared" si="0"/>
        <v>1.48</v>
      </c>
      <c r="AK20" s="28">
        <f t="shared" si="0"/>
        <v>0</v>
      </c>
      <c r="AL20" s="28">
        <f t="shared" si="0"/>
        <v>1757</v>
      </c>
    </row>
    <row r="21" spans="1:38">
      <c r="A21" s="29" t="s">
        <v>60</v>
      </c>
      <c r="B21" s="29" t="s">
        <v>61</v>
      </c>
      <c r="C21" s="29" t="s">
        <v>59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</row>
    <row r="22" spans="1:38" ht="22.5">
      <c r="A22" s="29" t="s">
        <v>62</v>
      </c>
      <c r="B22" s="29" t="s">
        <v>63</v>
      </c>
      <c r="C22" s="29" t="s">
        <v>59</v>
      </c>
      <c r="D22" s="30">
        <f t="shared" ref="D22:X22" si="1">D28</f>
        <v>0</v>
      </c>
      <c r="E22" s="30">
        <f t="shared" si="1"/>
        <v>0</v>
      </c>
      <c r="F22" s="30">
        <f t="shared" si="1"/>
        <v>0</v>
      </c>
      <c r="G22" s="30">
        <f t="shared" si="1"/>
        <v>0</v>
      </c>
      <c r="H22" s="30">
        <f t="shared" si="1"/>
        <v>0</v>
      </c>
      <c r="I22" s="30">
        <f t="shared" si="1"/>
        <v>0</v>
      </c>
      <c r="J22" s="30">
        <f t="shared" si="1"/>
        <v>0</v>
      </c>
      <c r="K22" s="30">
        <f t="shared" si="1"/>
        <v>0</v>
      </c>
      <c r="L22" s="30">
        <f t="shared" si="1"/>
        <v>0</v>
      </c>
      <c r="M22" s="30">
        <f t="shared" si="1"/>
        <v>0</v>
      </c>
      <c r="N22" s="30">
        <f t="shared" si="1"/>
        <v>0</v>
      </c>
      <c r="O22" s="30">
        <f t="shared" si="1"/>
        <v>0</v>
      </c>
      <c r="P22" s="30">
        <f t="shared" si="1"/>
        <v>0</v>
      </c>
      <c r="Q22" s="30">
        <f t="shared" si="1"/>
        <v>0</v>
      </c>
      <c r="R22" s="30">
        <f t="shared" si="1"/>
        <v>0</v>
      </c>
      <c r="S22" s="30">
        <f t="shared" si="1"/>
        <v>0</v>
      </c>
      <c r="T22" s="30">
        <f t="shared" si="1"/>
        <v>0</v>
      </c>
      <c r="U22" s="30">
        <f t="shared" si="1"/>
        <v>0</v>
      </c>
      <c r="V22" s="30">
        <f t="shared" si="1"/>
        <v>0</v>
      </c>
      <c r="W22" s="30">
        <f t="shared" si="1"/>
        <v>0</v>
      </c>
      <c r="X22" s="30">
        <f t="shared" si="1"/>
        <v>0</v>
      </c>
      <c r="Y22" s="30">
        <f t="shared" ref="Y22:AH22" si="2">Y28</f>
        <v>0</v>
      </c>
      <c r="Z22" s="30">
        <f t="shared" si="2"/>
        <v>60.508709771163112</v>
      </c>
      <c r="AA22" s="30">
        <f t="shared" si="2"/>
        <v>1.6</v>
      </c>
      <c r="AB22" s="30">
        <f t="shared" si="2"/>
        <v>0</v>
      </c>
      <c r="AC22" s="30">
        <f t="shared" si="2"/>
        <v>0.83</v>
      </c>
      <c r="AD22" s="30">
        <f t="shared" si="2"/>
        <v>0</v>
      </c>
      <c r="AE22" s="30">
        <f t="shared" si="2"/>
        <v>1753</v>
      </c>
      <c r="AF22" s="30">
        <f t="shared" si="2"/>
        <v>0</v>
      </c>
      <c r="AG22" s="30">
        <f t="shared" si="2"/>
        <v>60.508709771163112</v>
      </c>
      <c r="AH22" s="30">
        <f t="shared" si="2"/>
        <v>1.6</v>
      </c>
      <c r="AI22" s="30">
        <f t="shared" ref="AI22:AL22" si="3">AI28</f>
        <v>0</v>
      </c>
      <c r="AJ22" s="30">
        <f t="shared" si="3"/>
        <v>0.83</v>
      </c>
      <c r="AK22" s="30">
        <f t="shared" si="3"/>
        <v>0</v>
      </c>
      <c r="AL22" s="30">
        <f t="shared" si="3"/>
        <v>1753</v>
      </c>
    </row>
    <row r="23" spans="1:38" ht="45">
      <c r="A23" s="29" t="s">
        <v>64</v>
      </c>
      <c r="B23" s="29" t="s">
        <v>65</v>
      </c>
      <c r="C23" s="29" t="s">
        <v>59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</row>
    <row r="24" spans="1:38" ht="22.5">
      <c r="A24" s="29" t="s">
        <v>66</v>
      </c>
      <c r="B24" s="29" t="s">
        <v>67</v>
      </c>
      <c r="C24" s="29" t="s">
        <v>59</v>
      </c>
      <c r="D24" s="30">
        <f>D46</f>
        <v>0</v>
      </c>
      <c r="E24" s="30">
        <f t="shared" ref="E24:AL24" si="4">E46</f>
        <v>0</v>
      </c>
      <c r="F24" s="30">
        <f t="shared" si="4"/>
        <v>0</v>
      </c>
      <c r="G24" s="30">
        <f t="shared" si="4"/>
        <v>0</v>
      </c>
      <c r="H24" s="30">
        <f t="shared" si="4"/>
        <v>0</v>
      </c>
      <c r="I24" s="30">
        <f t="shared" si="4"/>
        <v>0</v>
      </c>
      <c r="J24" s="30">
        <f t="shared" si="4"/>
        <v>0</v>
      </c>
      <c r="K24" s="30">
        <f t="shared" si="4"/>
        <v>0</v>
      </c>
      <c r="L24" s="30">
        <f t="shared" si="4"/>
        <v>0</v>
      </c>
      <c r="M24" s="30">
        <f t="shared" si="4"/>
        <v>0</v>
      </c>
      <c r="N24" s="30">
        <f t="shared" si="4"/>
        <v>0</v>
      </c>
      <c r="O24" s="30">
        <f t="shared" si="4"/>
        <v>0</v>
      </c>
      <c r="P24" s="30">
        <f t="shared" si="4"/>
        <v>0</v>
      </c>
      <c r="Q24" s="30">
        <f t="shared" si="4"/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8.602092579711476</v>
      </c>
      <c r="AA24" s="30">
        <f t="shared" si="4"/>
        <v>0.25</v>
      </c>
      <c r="AB24" s="30">
        <f t="shared" si="4"/>
        <v>0</v>
      </c>
      <c r="AC24" s="30">
        <f t="shared" si="4"/>
        <v>0.65</v>
      </c>
      <c r="AD24" s="30">
        <f t="shared" si="4"/>
        <v>0</v>
      </c>
      <c r="AE24" s="30">
        <f t="shared" si="4"/>
        <v>0</v>
      </c>
      <c r="AF24" s="30">
        <f t="shared" si="4"/>
        <v>0</v>
      </c>
      <c r="AG24" s="30">
        <f t="shared" si="4"/>
        <v>8.602092579711476</v>
      </c>
      <c r="AH24" s="30">
        <f t="shared" si="4"/>
        <v>0.25</v>
      </c>
      <c r="AI24" s="30">
        <f t="shared" si="4"/>
        <v>0</v>
      </c>
      <c r="AJ24" s="30">
        <f t="shared" si="4"/>
        <v>0.65</v>
      </c>
      <c r="AK24" s="30">
        <f t="shared" si="4"/>
        <v>0</v>
      </c>
      <c r="AL24" s="30">
        <f t="shared" si="4"/>
        <v>0</v>
      </c>
    </row>
    <row r="25" spans="1:38" ht="22.5">
      <c r="A25" s="29" t="s">
        <v>68</v>
      </c>
      <c r="B25" s="29" t="s">
        <v>69</v>
      </c>
      <c r="C25" s="29" t="s">
        <v>59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</row>
    <row r="26" spans="1:38">
      <c r="A26" s="29" t="s">
        <v>70</v>
      </c>
      <c r="B26" s="29" t="s">
        <v>71</v>
      </c>
      <c r="C26" s="31" t="s">
        <v>59</v>
      </c>
      <c r="D26" s="30">
        <f t="shared" ref="D26:AL26" si="5">D49</f>
        <v>0</v>
      </c>
      <c r="E26" s="30">
        <f t="shared" si="5"/>
        <v>0</v>
      </c>
      <c r="F26" s="30">
        <f t="shared" si="5"/>
        <v>0</v>
      </c>
      <c r="G26" s="30">
        <f t="shared" si="5"/>
        <v>0</v>
      </c>
      <c r="H26" s="30">
        <f t="shared" si="5"/>
        <v>0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0</v>
      </c>
      <c r="M26" s="30">
        <f t="shared" si="5"/>
        <v>0</v>
      </c>
      <c r="N26" s="30">
        <f t="shared" si="5"/>
        <v>0</v>
      </c>
      <c r="O26" s="30">
        <f t="shared" si="5"/>
        <v>0</v>
      </c>
      <c r="P26" s="30">
        <f t="shared" si="5"/>
        <v>0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4.7019535519125686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4</v>
      </c>
      <c r="AF26" s="30">
        <f t="shared" si="5"/>
        <v>0</v>
      </c>
      <c r="AG26" s="30">
        <f t="shared" si="5"/>
        <v>4.7019535519125686</v>
      </c>
      <c r="AH26" s="30">
        <f t="shared" si="5"/>
        <v>0</v>
      </c>
      <c r="AI26" s="30">
        <f t="shared" si="5"/>
        <v>0</v>
      </c>
      <c r="AJ26" s="30">
        <f t="shared" si="5"/>
        <v>0</v>
      </c>
      <c r="AK26" s="30">
        <f t="shared" si="5"/>
        <v>0</v>
      </c>
      <c r="AL26" s="30">
        <f t="shared" si="5"/>
        <v>4</v>
      </c>
    </row>
    <row r="27" spans="1:38" s="35" customFormat="1">
      <c r="A27" s="27">
        <v>1</v>
      </c>
      <c r="B27" s="27" t="s">
        <v>72</v>
      </c>
      <c r="C27" s="27" t="s">
        <v>59</v>
      </c>
      <c r="D27" s="28">
        <f>D28+D49+D46</f>
        <v>0</v>
      </c>
      <c r="E27" s="28">
        <f t="shared" ref="E27:AL27" si="6">E28+E49+E46</f>
        <v>0</v>
      </c>
      <c r="F27" s="28">
        <f t="shared" si="6"/>
        <v>0</v>
      </c>
      <c r="G27" s="28">
        <f t="shared" si="6"/>
        <v>0</v>
      </c>
      <c r="H27" s="28">
        <f t="shared" si="6"/>
        <v>0</v>
      </c>
      <c r="I27" s="28">
        <f t="shared" si="6"/>
        <v>0</v>
      </c>
      <c r="J27" s="28">
        <f t="shared" si="6"/>
        <v>0</v>
      </c>
      <c r="K27" s="28">
        <f t="shared" si="6"/>
        <v>0</v>
      </c>
      <c r="L27" s="28">
        <f t="shared" si="6"/>
        <v>0</v>
      </c>
      <c r="M27" s="28">
        <f t="shared" si="6"/>
        <v>0</v>
      </c>
      <c r="N27" s="28">
        <f t="shared" si="6"/>
        <v>0</v>
      </c>
      <c r="O27" s="28">
        <f t="shared" si="6"/>
        <v>0</v>
      </c>
      <c r="P27" s="28">
        <f t="shared" si="6"/>
        <v>0</v>
      </c>
      <c r="Q27" s="28">
        <f t="shared" si="6"/>
        <v>0</v>
      </c>
      <c r="R27" s="28">
        <f t="shared" si="6"/>
        <v>0</v>
      </c>
      <c r="S27" s="28">
        <f t="shared" si="6"/>
        <v>0</v>
      </c>
      <c r="T27" s="28">
        <f t="shared" si="6"/>
        <v>0</v>
      </c>
      <c r="U27" s="28">
        <f t="shared" si="6"/>
        <v>0</v>
      </c>
      <c r="V27" s="28">
        <f t="shared" si="6"/>
        <v>0</v>
      </c>
      <c r="W27" s="28">
        <f t="shared" si="6"/>
        <v>0</v>
      </c>
      <c r="X27" s="28">
        <f t="shared" si="6"/>
        <v>0</v>
      </c>
      <c r="Y27" s="28">
        <f t="shared" si="6"/>
        <v>0</v>
      </c>
      <c r="Z27" s="28">
        <f t="shared" si="6"/>
        <v>73.81275590278716</v>
      </c>
      <c r="AA27" s="28">
        <f t="shared" si="6"/>
        <v>1.85</v>
      </c>
      <c r="AB27" s="28">
        <f t="shared" si="6"/>
        <v>0</v>
      </c>
      <c r="AC27" s="28">
        <f t="shared" si="6"/>
        <v>1.48</v>
      </c>
      <c r="AD27" s="28">
        <f t="shared" si="6"/>
        <v>0</v>
      </c>
      <c r="AE27" s="28">
        <f t="shared" si="6"/>
        <v>1757</v>
      </c>
      <c r="AF27" s="28">
        <f t="shared" si="6"/>
        <v>0</v>
      </c>
      <c r="AG27" s="28">
        <f t="shared" si="6"/>
        <v>73.81275590278716</v>
      </c>
      <c r="AH27" s="28">
        <f t="shared" si="6"/>
        <v>1.85</v>
      </c>
      <c r="AI27" s="28">
        <f t="shared" si="6"/>
        <v>0</v>
      </c>
      <c r="AJ27" s="28">
        <f t="shared" si="6"/>
        <v>1.48</v>
      </c>
      <c r="AK27" s="28">
        <f t="shared" si="6"/>
        <v>0</v>
      </c>
      <c r="AL27" s="28">
        <f t="shared" si="6"/>
        <v>1757</v>
      </c>
    </row>
    <row r="28" spans="1:38" s="35" customFormat="1" ht="21">
      <c r="A28" s="32" t="s">
        <v>73</v>
      </c>
      <c r="B28" s="27" t="s">
        <v>74</v>
      </c>
      <c r="C28" s="27" t="s">
        <v>59</v>
      </c>
      <c r="D28" s="28">
        <f t="shared" ref="D28:AL28" si="7">D29+D39+D44</f>
        <v>0</v>
      </c>
      <c r="E28" s="28">
        <f t="shared" si="7"/>
        <v>0</v>
      </c>
      <c r="F28" s="28">
        <f t="shared" si="7"/>
        <v>0</v>
      </c>
      <c r="G28" s="28">
        <f t="shared" si="7"/>
        <v>0</v>
      </c>
      <c r="H28" s="28">
        <f t="shared" si="7"/>
        <v>0</v>
      </c>
      <c r="I28" s="28">
        <f t="shared" si="7"/>
        <v>0</v>
      </c>
      <c r="J28" s="28">
        <f t="shared" si="7"/>
        <v>0</v>
      </c>
      <c r="K28" s="28">
        <f t="shared" si="7"/>
        <v>0</v>
      </c>
      <c r="L28" s="28">
        <f t="shared" si="7"/>
        <v>0</v>
      </c>
      <c r="M28" s="28">
        <f t="shared" si="7"/>
        <v>0</v>
      </c>
      <c r="N28" s="28">
        <f t="shared" si="7"/>
        <v>0</v>
      </c>
      <c r="O28" s="28">
        <f t="shared" si="7"/>
        <v>0</v>
      </c>
      <c r="P28" s="28">
        <f t="shared" si="7"/>
        <v>0</v>
      </c>
      <c r="Q28" s="28">
        <f t="shared" si="7"/>
        <v>0</v>
      </c>
      <c r="R28" s="28">
        <f t="shared" si="7"/>
        <v>0</v>
      </c>
      <c r="S28" s="28">
        <f t="shared" si="7"/>
        <v>0</v>
      </c>
      <c r="T28" s="28">
        <f t="shared" si="7"/>
        <v>0</v>
      </c>
      <c r="U28" s="28">
        <f t="shared" si="7"/>
        <v>0</v>
      </c>
      <c r="V28" s="28">
        <f t="shared" si="7"/>
        <v>0</v>
      </c>
      <c r="W28" s="28">
        <f t="shared" si="7"/>
        <v>0</v>
      </c>
      <c r="X28" s="28">
        <f t="shared" si="7"/>
        <v>0</v>
      </c>
      <c r="Y28" s="28">
        <f t="shared" si="7"/>
        <v>0</v>
      </c>
      <c r="Z28" s="28">
        <f t="shared" si="7"/>
        <v>60.508709771163112</v>
      </c>
      <c r="AA28" s="28">
        <f t="shared" si="7"/>
        <v>1.6</v>
      </c>
      <c r="AB28" s="28">
        <f t="shared" si="7"/>
        <v>0</v>
      </c>
      <c r="AC28" s="28">
        <f t="shared" si="7"/>
        <v>0.83</v>
      </c>
      <c r="AD28" s="28">
        <f t="shared" si="7"/>
        <v>0</v>
      </c>
      <c r="AE28" s="28">
        <f t="shared" si="7"/>
        <v>1753</v>
      </c>
      <c r="AF28" s="28">
        <f t="shared" si="7"/>
        <v>0</v>
      </c>
      <c r="AG28" s="28">
        <f t="shared" si="7"/>
        <v>60.508709771163112</v>
      </c>
      <c r="AH28" s="28">
        <f t="shared" si="7"/>
        <v>1.6</v>
      </c>
      <c r="AI28" s="28">
        <f t="shared" si="7"/>
        <v>0</v>
      </c>
      <c r="AJ28" s="28">
        <f t="shared" si="7"/>
        <v>0.83</v>
      </c>
      <c r="AK28" s="28">
        <f t="shared" si="7"/>
        <v>0</v>
      </c>
      <c r="AL28" s="28">
        <f t="shared" si="7"/>
        <v>1753</v>
      </c>
    </row>
    <row r="29" spans="1:38" s="35" customFormat="1" ht="42">
      <c r="A29" s="32" t="s">
        <v>75</v>
      </c>
      <c r="B29" s="27" t="s">
        <v>76</v>
      </c>
      <c r="C29" s="27" t="s">
        <v>59</v>
      </c>
      <c r="D29" s="28">
        <f t="shared" ref="D29:X29" si="8">D30+D32</f>
        <v>0</v>
      </c>
      <c r="E29" s="28">
        <f t="shared" si="8"/>
        <v>0</v>
      </c>
      <c r="F29" s="28">
        <f t="shared" si="8"/>
        <v>0</v>
      </c>
      <c r="G29" s="28">
        <f t="shared" si="8"/>
        <v>0</v>
      </c>
      <c r="H29" s="28">
        <f t="shared" si="8"/>
        <v>0</v>
      </c>
      <c r="I29" s="28">
        <f t="shared" si="8"/>
        <v>0</v>
      </c>
      <c r="J29" s="28">
        <f t="shared" si="8"/>
        <v>0</v>
      </c>
      <c r="K29" s="28">
        <f t="shared" si="8"/>
        <v>0</v>
      </c>
      <c r="L29" s="28">
        <f t="shared" si="8"/>
        <v>0</v>
      </c>
      <c r="M29" s="28">
        <f t="shared" si="8"/>
        <v>0</v>
      </c>
      <c r="N29" s="28">
        <f t="shared" si="8"/>
        <v>0</v>
      </c>
      <c r="O29" s="28">
        <f t="shared" si="8"/>
        <v>0</v>
      </c>
      <c r="P29" s="28">
        <f t="shared" si="8"/>
        <v>0</v>
      </c>
      <c r="Q29" s="28">
        <f t="shared" si="8"/>
        <v>0</v>
      </c>
      <c r="R29" s="28">
        <f t="shared" si="8"/>
        <v>0</v>
      </c>
      <c r="S29" s="28">
        <f t="shared" si="8"/>
        <v>0</v>
      </c>
      <c r="T29" s="28">
        <f t="shared" si="8"/>
        <v>0</v>
      </c>
      <c r="U29" s="28">
        <f t="shared" si="8"/>
        <v>0</v>
      </c>
      <c r="V29" s="28">
        <f t="shared" si="8"/>
        <v>0</v>
      </c>
      <c r="W29" s="28">
        <f t="shared" si="8"/>
        <v>0</v>
      </c>
      <c r="X29" s="28">
        <f t="shared" si="8"/>
        <v>0</v>
      </c>
      <c r="Y29" s="28">
        <f t="shared" ref="Y29:AH29" si="9">Y30+Y32</f>
        <v>0</v>
      </c>
      <c r="Z29" s="28">
        <f t="shared" si="9"/>
        <v>6.4769382055893434</v>
      </c>
      <c r="AA29" s="28">
        <f t="shared" si="9"/>
        <v>1.6</v>
      </c>
      <c r="AB29" s="28">
        <f t="shared" si="9"/>
        <v>0</v>
      </c>
      <c r="AC29" s="28">
        <f t="shared" si="9"/>
        <v>0</v>
      </c>
      <c r="AD29" s="28">
        <f t="shared" si="9"/>
        <v>0</v>
      </c>
      <c r="AE29" s="28">
        <f t="shared" si="9"/>
        <v>6</v>
      </c>
      <c r="AF29" s="28">
        <f t="shared" si="9"/>
        <v>0</v>
      </c>
      <c r="AG29" s="28">
        <f t="shared" si="9"/>
        <v>6.4769382055893434</v>
      </c>
      <c r="AH29" s="28">
        <f t="shared" si="9"/>
        <v>1.6</v>
      </c>
      <c r="AI29" s="28">
        <f t="shared" ref="AI29:AL29" si="10">AI30+AI32</f>
        <v>0</v>
      </c>
      <c r="AJ29" s="28">
        <f t="shared" si="10"/>
        <v>0</v>
      </c>
      <c r="AK29" s="28">
        <f t="shared" si="10"/>
        <v>0</v>
      </c>
      <c r="AL29" s="28">
        <f t="shared" si="10"/>
        <v>6</v>
      </c>
    </row>
    <row r="30" spans="1:38" s="35" customFormat="1" ht="21">
      <c r="A30" s="32" t="s">
        <v>77</v>
      </c>
      <c r="B30" s="27" t="s">
        <v>78</v>
      </c>
      <c r="C30" s="27" t="s">
        <v>59</v>
      </c>
      <c r="D30" s="28">
        <f t="shared" ref="D30:AL30" si="11">SUM(D31:D31)</f>
        <v>0</v>
      </c>
      <c r="E30" s="28">
        <f t="shared" si="11"/>
        <v>0</v>
      </c>
      <c r="F30" s="28">
        <f t="shared" si="11"/>
        <v>0</v>
      </c>
      <c r="G30" s="28">
        <f t="shared" si="11"/>
        <v>0</v>
      </c>
      <c r="H30" s="28">
        <f t="shared" si="11"/>
        <v>0</v>
      </c>
      <c r="I30" s="28">
        <f t="shared" si="11"/>
        <v>0</v>
      </c>
      <c r="J30" s="28">
        <f t="shared" si="11"/>
        <v>0</v>
      </c>
      <c r="K30" s="28">
        <f t="shared" si="11"/>
        <v>0</v>
      </c>
      <c r="L30" s="28">
        <f t="shared" si="11"/>
        <v>0</v>
      </c>
      <c r="M30" s="28">
        <f t="shared" si="11"/>
        <v>0</v>
      </c>
      <c r="N30" s="28">
        <f t="shared" si="11"/>
        <v>0</v>
      </c>
      <c r="O30" s="28">
        <f t="shared" si="11"/>
        <v>0</v>
      </c>
      <c r="P30" s="28">
        <f t="shared" si="11"/>
        <v>0</v>
      </c>
      <c r="Q30" s="28">
        <f t="shared" si="11"/>
        <v>0</v>
      </c>
      <c r="R30" s="28">
        <f t="shared" si="11"/>
        <v>0</v>
      </c>
      <c r="S30" s="28">
        <f t="shared" si="11"/>
        <v>0</v>
      </c>
      <c r="T30" s="28">
        <f t="shared" si="11"/>
        <v>0</v>
      </c>
      <c r="U30" s="28">
        <f t="shared" si="11"/>
        <v>0</v>
      </c>
      <c r="V30" s="28">
        <f t="shared" si="11"/>
        <v>0</v>
      </c>
      <c r="W30" s="28">
        <f t="shared" si="11"/>
        <v>0</v>
      </c>
      <c r="X30" s="28">
        <f t="shared" si="11"/>
        <v>0</v>
      </c>
      <c r="Y30" s="28">
        <f t="shared" si="11"/>
        <v>0</v>
      </c>
      <c r="Z30" s="28">
        <f t="shared" si="11"/>
        <v>0</v>
      </c>
      <c r="AA30" s="28">
        <f t="shared" si="11"/>
        <v>0</v>
      </c>
      <c r="AB30" s="28">
        <f t="shared" si="11"/>
        <v>0</v>
      </c>
      <c r="AC30" s="28">
        <f t="shared" si="11"/>
        <v>0</v>
      </c>
      <c r="AD30" s="28">
        <f t="shared" si="11"/>
        <v>0</v>
      </c>
      <c r="AE30" s="28">
        <f t="shared" si="11"/>
        <v>0</v>
      </c>
      <c r="AF30" s="28">
        <f t="shared" si="11"/>
        <v>0</v>
      </c>
      <c r="AG30" s="28">
        <f t="shared" si="11"/>
        <v>0</v>
      </c>
      <c r="AH30" s="28">
        <f t="shared" si="11"/>
        <v>0</v>
      </c>
      <c r="AI30" s="28">
        <f t="shared" si="11"/>
        <v>0</v>
      </c>
      <c r="AJ30" s="28">
        <f t="shared" si="11"/>
        <v>0</v>
      </c>
      <c r="AK30" s="28">
        <f t="shared" si="11"/>
        <v>0</v>
      </c>
      <c r="AL30" s="28">
        <f t="shared" si="11"/>
        <v>0</v>
      </c>
    </row>
    <row r="31" spans="1:38" ht="33.75">
      <c r="A31" s="33" t="s">
        <v>79</v>
      </c>
      <c r="B31" s="29" t="s">
        <v>94</v>
      </c>
      <c r="C31" s="29" t="s">
        <v>95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f t="shared" ref="AG31:AL31" si="12">Z31</f>
        <v>0</v>
      </c>
      <c r="AH31" s="30">
        <f t="shared" si="12"/>
        <v>0</v>
      </c>
      <c r="AI31" s="30">
        <f t="shared" si="12"/>
        <v>0</v>
      </c>
      <c r="AJ31" s="30">
        <f t="shared" si="12"/>
        <v>0</v>
      </c>
      <c r="AK31" s="30">
        <f t="shared" si="12"/>
        <v>0</v>
      </c>
      <c r="AL31" s="30">
        <f t="shared" si="12"/>
        <v>0</v>
      </c>
    </row>
    <row r="32" spans="1:38" s="35" customFormat="1" ht="31.5">
      <c r="A32" s="32" t="s">
        <v>80</v>
      </c>
      <c r="B32" s="27" t="s">
        <v>81</v>
      </c>
      <c r="C32" s="27" t="s">
        <v>59</v>
      </c>
      <c r="D32" s="28">
        <f t="shared" ref="D32:X32" si="13">SUM(D33:D38)</f>
        <v>0</v>
      </c>
      <c r="E32" s="28">
        <f t="shared" si="13"/>
        <v>0</v>
      </c>
      <c r="F32" s="28">
        <f t="shared" si="13"/>
        <v>0</v>
      </c>
      <c r="G32" s="28">
        <f t="shared" si="13"/>
        <v>0</v>
      </c>
      <c r="H32" s="28">
        <f t="shared" si="13"/>
        <v>0</v>
      </c>
      <c r="I32" s="28">
        <f t="shared" si="13"/>
        <v>0</v>
      </c>
      <c r="J32" s="28">
        <f t="shared" si="13"/>
        <v>0</v>
      </c>
      <c r="K32" s="28">
        <f t="shared" si="13"/>
        <v>0</v>
      </c>
      <c r="L32" s="28">
        <f t="shared" si="13"/>
        <v>0</v>
      </c>
      <c r="M32" s="28">
        <f t="shared" si="13"/>
        <v>0</v>
      </c>
      <c r="N32" s="28">
        <f t="shared" si="13"/>
        <v>0</v>
      </c>
      <c r="O32" s="28">
        <f t="shared" si="13"/>
        <v>0</v>
      </c>
      <c r="P32" s="28">
        <f t="shared" si="13"/>
        <v>0</v>
      </c>
      <c r="Q32" s="28">
        <f t="shared" si="13"/>
        <v>0</v>
      </c>
      <c r="R32" s="28">
        <f t="shared" si="13"/>
        <v>0</v>
      </c>
      <c r="S32" s="28">
        <f t="shared" si="13"/>
        <v>0</v>
      </c>
      <c r="T32" s="28">
        <f t="shared" si="13"/>
        <v>0</v>
      </c>
      <c r="U32" s="28">
        <f t="shared" si="13"/>
        <v>0</v>
      </c>
      <c r="V32" s="28">
        <f t="shared" si="13"/>
        <v>0</v>
      </c>
      <c r="W32" s="28">
        <f t="shared" si="13"/>
        <v>0</v>
      </c>
      <c r="X32" s="28">
        <f t="shared" si="13"/>
        <v>0</v>
      </c>
      <c r="Y32" s="28">
        <f t="shared" ref="Y32:AH32" si="14">SUM(Y33:Y38)</f>
        <v>0</v>
      </c>
      <c r="Z32" s="28">
        <f t="shared" si="14"/>
        <v>6.4769382055893434</v>
      </c>
      <c r="AA32" s="28">
        <f t="shared" si="14"/>
        <v>1.6</v>
      </c>
      <c r="AB32" s="28">
        <f t="shared" si="14"/>
        <v>0</v>
      </c>
      <c r="AC32" s="28">
        <f t="shared" si="14"/>
        <v>0</v>
      </c>
      <c r="AD32" s="28">
        <f t="shared" si="14"/>
        <v>0</v>
      </c>
      <c r="AE32" s="28">
        <f t="shared" si="14"/>
        <v>6</v>
      </c>
      <c r="AF32" s="28">
        <f t="shared" si="14"/>
        <v>0</v>
      </c>
      <c r="AG32" s="28">
        <f t="shared" si="14"/>
        <v>6.4769382055893434</v>
      </c>
      <c r="AH32" s="28">
        <f t="shared" si="14"/>
        <v>1.6</v>
      </c>
      <c r="AI32" s="28">
        <f t="shared" ref="AI32:AL32" si="15">SUM(AI33:AI38)</f>
        <v>0</v>
      </c>
      <c r="AJ32" s="28">
        <f t="shared" si="15"/>
        <v>0</v>
      </c>
      <c r="AK32" s="28">
        <f t="shared" si="15"/>
        <v>0</v>
      </c>
      <c r="AL32" s="28">
        <f t="shared" si="15"/>
        <v>6</v>
      </c>
    </row>
    <row r="33" spans="1:38" ht="33.75">
      <c r="A33" s="33" t="s">
        <v>80</v>
      </c>
      <c r="B33" s="29" t="s">
        <v>97</v>
      </c>
      <c r="C33" s="29" t="s">
        <v>98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1.1596495821350408</v>
      </c>
      <c r="AA33" s="41">
        <v>0.4</v>
      </c>
      <c r="AB33" s="41">
        <v>0</v>
      </c>
      <c r="AC33" s="41">
        <v>0</v>
      </c>
      <c r="AD33" s="41">
        <v>0</v>
      </c>
      <c r="AE33" s="41">
        <v>0</v>
      </c>
      <c r="AF33" s="30">
        <v>0</v>
      </c>
      <c r="AG33" s="30">
        <f t="shared" ref="AG33:AL38" si="16">Z33</f>
        <v>1.1596495821350408</v>
      </c>
      <c r="AH33" s="30">
        <f t="shared" si="16"/>
        <v>0.4</v>
      </c>
      <c r="AI33" s="30">
        <f t="shared" si="16"/>
        <v>0</v>
      </c>
      <c r="AJ33" s="30">
        <f t="shared" si="16"/>
        <v>0</v>
      </c>
      <c r="AK33" s="30">
        <f t="shared" si="16"/>
        <v>0</v>
      </c>
      <c r="AL33" s="30">
        <f t="shared" si="16"/>
        <v>0</v>
      </c>
    </row>
    <row r="34" spans="1:38" ht="33.75">
      <c r="A34" s="33" t="s">
        <v>80</v>
      </c>
      <c r="B34" s="29" t="s">
        <v>99</v>
      </c>
      <c r="C34" s="29" t="s">
        <v>100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1.1596495821350408</v>
      </c>
      <c r="AA34" s="41">
        <v>0.4</v>
      </c>
      <c r="AB34" s="41">
        <v>0</v>
      </c>
      <c r="AC34" s="41">
        <v>0</v>
      </c>
      <c r="AD34" s="41">
        <v>0</v>
      </c>
      <c r="AE34" s="41">
        <v>0</v>
      </c>
      <c r="AF34" s="30">
        <v>0</v>
      </c>
      <c r="AG34" s="30">
        <f t="shared" si="16"/>
        <v>1.1596495821350408</v>
      </c>
      <c r="AH34" s="30">
        <f t="shared" si="16"/>
        <v>0.4</v>
      </c>
      <c r="AI34" s="30">
        <f t="shared" si="16"/>
        <v>0</v>
      </c>
      <c r="AJ34" s="30">
        <f t="shared" si="16"/>
        <v>0</v>
      </c>
      <c r="AK34" s="30">
        <f t="shared" si="16"/>
        <v>0</v>
      </c>
      <c r="AL34" s="30">
        <f t="shared" si="16"/>
        <v>0</v>
      </c>
    </row>
    <row r="35" spans="1:38" ht="33.75">
      <c r="A35" s="33" t="s">
        <v>80</v>
      </c>
      <c r="B35" s="29" t="s">
        <v>119</v>
      </c>
      <c r="C35" s="29" t="s">
        <v>120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41">
        <v>1.1596495821350408</v>
      </c>
      <c r="AA35" s="41">
        <v>0.4</v>
      </c>
      <c r="AB35" s="41">
        <v>0</v>
      </c>
      <c r="AC35" s="41">
        <v>0</v>
      </c>
      <c r="AD35" s="41">
        <v>0</v>
      </c>
      <c r="AE35" s="41">
        <v>0</v>
      </c>
      <c r="AF35" s="30">
        <v>0</v>
      </c>
      <c r="AG35" s="30">
        <f t="shared" ref="AG35:AG36" si="17">Z35</f>
        <v>1.1596495821350408</v>
      </c>
      <c r="AH35" s="30">
        <f t="shared" ref="AH35:AH36" si="18">AA35</f>
        <v>0.4</v>
      </c>
      <c r="AI35" s="30">
        <f t="shared" ref="AI35:AI36" si="19">AB35</f>
        <v>0</v>
      </c>
      <c r="AJ35" s="30">
        <f t="shared" ref="AJ35:AJ36" si="20">AC35</f>
        <v>0</v>
      </c>
      <c r="AK35" s="30">
        <f t="shared" ref="AK35:AK36" si="21">AD35</f>
        <v>0</v>
      </c>
      <c r="AL35" s="30">
        <f t="shared" ref="AL35:AL36" si="22">AE35</f>
        <v>0</v>
      </c>
    </row>
    <row r="36" spans="1:38" ht="33.75">
      <c r="A36" s="33" t="s">
        <v>80</v>
      </c>
      <c r="B36" s="29" t="s">
        <v>121</v>
      </c>
      <c r="C36" s="29" t="s">
        <v>122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41">
        <v>1.2537552788563524</v>
      </c>
      <c r="AA36" s="41">
        <v>0.4</v>
      </c>
      <c r="AB36" s="41">
        <v>0</v>
      </c>
      <c r="AC36" s="41">
        <v>0</v>
      </c>
      <c r="AD36" s="41">
        <v>0</v>
      </c>
      <c r="AE36" s="41">
        <v>0</v>
      </c>
      <c r="AF36" s="30">
        <v>0</v>
      </c>
      <c r="AG36" s="30">
        <f t="shared" si="17"/>
        <v>1.2537552788563524</v>
      </c>
      <c r="AH36" s="30">
        <f t="shared" si="18"/>
        <v>0.4</v>
      </c>
      <c r="AI36" s="30">
        <f t="shared" si="19"/>
        <v>0</v>
      </c>
      <c r="AJ36" s="30">
        <f t="shared" si="20"/>
        <v>0</v>
      </c>
      <c r="AK36" s="30">
        <f t="shared" si="21"/>
        <v>0</v>
      </c>
      <c r="AL36" s="30">
        <f t="shared" si="22"/>
        <v>0</v>
      </c>
    </row>
    <row r="37" spans="1:38" ht="33.75">
      <c r="A37" s="33" t="s">
        <v>80</v>
      </c>
      <c r="B37" s="29" t="s">
        <v>101</v>
      </c>
      <c r="C37" s="29" t="s">
        <v>102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f t="shared" si="16"/>
        <v>0</v>
      </c>
      <c r="AH37" s="30">
        <f t="shared" si="16"/>
        <v>0</v>
      </c>
      <c r="AI37" s="30">
        <f t="shared" si="16"/>
        <v>0</v>
      </c>
      <c r="AJ37" s="30">
        <f t="shared" si="16"/>
        <v>0</v>
      </c>
      <c r="AK37" s="30">
        <f t="shared" si="16"/>
        <v>0</v>
      </c>
      <c r="AL37" s="30">
        <f t="shared" si="16"/>
        <v>0</v>
      </c>
    </row>
    <row r="38" spans="1:38" ht="33.75">
      <c r="A38" s="33" t="s">
        <v>80</v>
      </c>
      <c r="B38" s="29" t="s">
        <v>103</v>
      </c>
      <c r="C38" s="29" t="s">
        <v>104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1.7442341803278687</v>
      </c>
      <c r="AA38" s="41">
        <v>0</v>
      </c>
      <c r="AB38" s="41">
        <v>0</v>
      </c>
      <c r="AC38" s="41">
        <v>0</v>
      </c>
      <c r="AD38" s="41">
        <v>0</v>
      </c>
      <c r="AE38" s="41">
        <v>6</v>
      </c>
      <c r="AF38" s="30">
        <v>0</v>
      </c>
      <c r="AG38" s="30">
        <f t="shared" si="16"/>
        <v>1.7442341803278687</v>
      </c>
      <c r="AH38" s="30">
        <f t="shared" si="16"/>
        <v>0</v>
      </c>
      <c r="AI38" s="30">
        <f t="shared" si="16"/>
        <v>0</v>
      </c>
      <c r="AJ38" s="30">
        <f t="shared" si="16"/>
        <v>0</v>
      </c>
      <c r="AK38" s="30">
        <f t="shared" si="16"/>
        <v>0</v>
      </c>
      <c r="AL38" s="30">
        <f t="shared" si="16"/>
        <v>6</v>
      </c>
    </row>
    <row r="39" spans="1:38" s="35" customFormat="1" ht="31.5">
      <c r="A39" s="32" t="s">
        <v>82</v>
      </c>
      <c r="B39" s="27" t="s">
        <v>83</v>
      </c>
      <c r="C39" s="27" t="s">
        <v>59</v>
      </c>
      <c r="D39" s="28">
        <f t="shared" ref="D39:AL39" si="23">D40</f>
        <v>0</v>
      </c>
      <c r="E39" s="28">
        <f t="shared" si="23"/>
        <v>0</v>
      </c>
      <c r="F39" s="28">
        <f t="shared" si="23"/>
        <v>0</v>
      </c>
      <c r="G39" s="28">
        <f t="shared" si="23"/>
        <v>0</v>
      </c>
      <c r="H39" s="28">
        <f t="shared" si="23"/>
        <v>0</v>
      </c>
      <c r="I39" s="28">
        <f t="shared" si="23"/>
        <v>0</v>
      </c>
      <c r="J39" s="28">
        <f t="shared" si="23"/>
        <v>0</v>
      </c>
      <c r="K39" s="28">
        <f t="shared" si="23"/>
        <v>0</v>
      </c>
      <c r="L39" s="28">
        <f t="shared" si="23"/>
        <v>0</v>
      </c>
      <c r="M39" s="28">
        <f t="shared" si="23"/>
        <v>0</v>
      </c>
      <c r="N39" s="28">
        <f t="shared" si="23"/>
        <v>0</v>
      </c>
      <c r="O39" s="28">
        <f t="shared" si="23"/>
        <v>0</v>
      </c>
      <c r="P39" s="28">
        <f t="shared" si="23"/>
        <v>0</v>
      </c>
      <c r="Q39" s="28">
        <f t="shared" si="23"/>
        <v>0</v>
      </c>
      <c r="R39" s="28">
        <f t="shared" si="23"/>
        <v>0</v>
      </c>
      <c r="S39" s="28">
        <f t="shared" si="23"/>
        <v>0</v>
      </c>
      <c r="T39" s="28">
        <f t="shared" si="23"/>
        <v>0</v>
      </c>
      <c r="U39" s="28">
        <f t="shared" si="23"/>
        <v>0</v>
      </c>
      <c r="V39" s="28">
        <f t="shared" si="23"/>
        <v>0</v>
      </c>
      <c r="W39" s="28">
        <f t="shared" si="23"/>
        <v>0</v>
      </c>
      <c r="X39" s="28">
        <f t="shared" si="23"/>
        <v>0</v>
      </c>
      <c r="Y39" s="28">
        <f t="shared" si="23"/>
        <v>0</v>
      </c>
      <c r="Z39" s="28">
        <f t="shared" si="23"/>
        <v>4.9817233196721311</v>
      </c>
      <c r="AA39" s="28">
        <f t="shared" si="23"/>
        <v>0</v>
      </c>
      <c r="AB39" s="28">
        <f t="shared" si="23"/>
        <v>0</v>
      </c>
      <c r="AC39" s="28">
        <f t="shared" si="23"/>
        <v>0.83</v>
      </c>
      <c r="AD39" s="28">
        <f t="shared" si="23"/>
        <v>0</v>
      </c>
      <c r="AE39" s="28">
        <f t="shared" si="23"/>
        <v>0</v>
      </c>
      <c r="AF39" s="28">
        <f t="shared" si="23"/>
        <v>0</v>
      </c>
      <c r="AG39" s="28">
        <f t="shared" si="23"/>
        <v>4.9817233196721311</v>
      </c>
      <c r="AH39" s="28">
        <f t="shared" si="23"/>
        <v>0</v>
      </c>
      <c r="AI39" s="28">
        <f t="shared" si="23"/>
        <v>0</v>
      </c>
      <c r="AJ39" s="28">
        <f t="shared" si="23"/>
        <v>0.83</v>
      </c>
      <c r="AK39" s="28">
        <f t="shared" si="23"/>
        <v>0</v>
      </c>
      <c r="AL39" s="28">
        <f t="shared" si="23"/>
        <v>0</v>
      </c>
    </row>
    <row r="40" spans="1:38" s="35" customFormat="1" ht="21">
      <c r="A40" s="32" t="s">
        <v>84</v>
      </c>
      <c r="B40" s="27" t="s">
        <v>85</v>
      </c>
      <c r="C40" s="27" t="s">
        <v>59</v>
      </c>
      <c r="D40" s="28">
        <f t="shared" ref="D40:X40" si="24">SUM(D41:D43)</f>
        <v>0</v>
      </c>
      <c r="E40" s="28">
        <f t="shared" si="24"/>
        <v>0</v>
      </c>
      <c r="F40" s="28">
        <f t="shared" si="24"/>
        <v>0</v>
      </c>
      <c r="G40" s="28">
        <f t="shared" si="24"/>
        <v>0</v>
      </c>
      <c r="H40" s="28">
        <f t="shared" si="24"/>
        <v>0</v>
      </c>
      <c r="I40" s="28">
        <f t="shared" si="24"/>
        <v>0</v>
      </c>
      <c r="J40" s="28">
        <f t="shared" si="24"/>
        <v>0</v>
      </c>
      <c r="K40" s="28">
        <f t="shared" si="24"/>
        <v>0</v>
      </c>
      <c r="L40" s="28">
        <f t="shared" si="24"/>
        <v>0</v>
      </c>
      <c r="M40" s="28">
        <f t="shared" si="24"/>
        <v>0</v>
      </c>
      <c r="N40" s="28">
        <f t="shared" si="24"/>
        <v>0</v>
      </c>
      <c r="O40" s="28">
        <f t="shared" si="24"/>
        <v>0</v>
      </c>
      <c r="P40" s="28">
        <f t="shared" si="24"/>
        <v>0</v>
      </c>
      <c r="Q40" s="28">
        <f t="shared" si="24"/>
        <v>0</v>
      </c>
      <c r="R40" s="28">
        <f t="shared" si="24"/>
        <v>0</v>
      </c>
      <c r="S40" s="28">
        <f t="shared" si="24"/>
        <v>0</v>
      </c>
      <c r="T40" s="28">
        <f t="shared" si="24"/>
        <v>0</v>
      </c>
      <c r="U40" s="28">
        <f t="shared" si="24"/>
        <v>0</v>
      </c>
      <c r="V40" s="28">
        <f t="shared" si="24"/>
        <v>0</v>
      </c>
      <c r="W40" s="28">
        <f t="shared" si="24"/>
        <v>0</v>
      </c>
      <c r="X40" s="28">
        <f t="shared" si="24"/>
        <v>0</v>
      </c>
      <c r="Y40" s="28">
        <f t="shared" ref="Y40:AH40" si="25">SUM(Y41:Y43)</f>
        <v>0</v>
      </c>
      <c r="Z40" s="28">
        <f t="shared" si="25"/>
        <v>4.9817233196721311</v>
      </c>
      <c r="AA40" s="28">
        <f t="shared" si="25"/>
        <v>0</v>
      </c>
      <c r="AB40" s="28">
        <f t="shared" si="25"/>
        <v>0</v>
      </c>
      <c r="AC40" s="28">
        <f t="shared" si="25"/>
        <v>0.83</v>
      </c>
      <c r="AD40" s="28">
        <f t="shared" si="25"/>
        <v>0</v>
      </c>
      <c r="AE40" s="28">
        <f t="shared" si="25"/>
        <v>0</v>
      </c>
      <c r="AF40" s="28">
        <f t="shared" si="25"/>
        <v>0</v>
      </c>
      <c r="AG40" s="28">
        <f t="shared" si="25"/>
        <v>4.9817233196721311</v>
      </c>
      <c r="AH40" s="28">
        <f t="shared" si="25"/>
        <v>0</v>
      </c>
      <c r="AI40" s="28">
        <f t="shared" ref="AI40:AL40" si="26">SUM(AI41:AI43)</f>
        <v>0</v>
      </c>
      <c r="AJ40" s="28">
        <f t="shared" si="26"/>
        <v>0.83</v>
      </c>
      <c r="AK40" s="28">
        <f t="shared" si="26"/>
        <v>0</v>
      </c>
      <c r="AL40" s="28">
        <f t="shared" si="26"/>
        <v>0</v>
      </c>
    </row>
    <row r="41" spans="1:38" ht="33.75">
      <c r="A41" s="33" t="s">
        <v>84</v>
      </c>
      <c r="B41" s="29" t="s">
        <v>105</v>
      </c>
      <c r="C41" s="29" t="s">
        <v>106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f t="shared" ref="AG41:AL43" si="27">Z41</f>
        <v>0</v>
      </c>
      <c r="AH41" s="30">
        <f t="shared" si="27"/>
        <v>0</v>
      </c>
      <c r="AI41" s="30">
        <f t="shared" si="27"/>
        <v>0</v>
      </c>
      <c r="AJ41" s="30">
        <f t="shared" si="27"/>
        <v>0</v>
      </c>
      <c r="AK41" s="30">
        <f t="shared" si="27"/>
        <v>0</v>
      </c>
      <c r="AL41" s="30">
        <f t="shared" si="27"/>
        <v>0</v>
      </c>
    </row>
    <row r="42" spans="1:38" ht="33.75">
      <c r="A42" s="33" t="s">
        <v>84</v>
      </c>
      <c r="B42" s="29" t="s">
        <v>123</v>
      </c>
      <c r="C42" s="29" t="s">
        <v>124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41">
        <v>4.9817233196721311</v>
      </c>
      <c r="AA42" s="41">
        <v>0</v>
      </c>
      <c r="AB42" s="41">
        <v>0</v>
      </c>
      <c r="AC42" s="41">
        <v>0.83</v>
      </c>
      <c r="AD42" s="41">
        <v>0</v>
      </c>
      <c r="AE42" s="41">
        <v>0</v>
      </c>
      <c r="AF42" s="30">
        <v>0</v>
      </c>
      <c r="AG42" s="30">
        <f t="shared" ref="AG42" si="28">Z42</f>
        <v>4.9817233196721311</v>
      </c>
      <c r="AH42" s="30">
        <f t="shared" ref="AH42" si="29">AA42</f>
        <v>0</v>
      </c>
      <c r="AI42" s="30">
        <f t="shared" ref="AI42" si="30">AB42</f>
        <v>0</v>
      </c>
      <c r="AJ42" s="30">
        <f t="shared" ref="AJ42" si="31">AC42</f>
        <v>0.83</v>
      </c>
      <c r="AK42" s="30">
        <f t="shared" ref="AK42" si="32">AD42</f>
        <v>0</v>
      </c>
      <c r="AL42" s="30">
        <f t="shared" ref="AL42" si="33">AE42</f>
        <v>0</v>
      </c>
    </row>
    <row r="43" spans="1:38" ht="22.5">
      <c r="A43" s="33" t="s">
        <v>84</v>
      </c>
      <c r="B43" s="29" t="s">
        <v>107</v>
      </c>
      <c r="C43" s="29" t="s">
        <v>108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f t="shared" si="27"/>
        <v>0</v>
      </c>
      <c r="AH43" s="30">
        <f t="shared" si="27"/>
        <v>0</v>
      </c>
      <c r="AI43" s="30">
        <f t="shared" si="27"/>
        <v>0</v>
      </c>
      <c r="AJ43" s="30">
        <f t="shared" si="27"/>
        <v>0</v>
      </c>
      <c r="AK43" s="30">
        <f t="shared" si="27"/>
        <v>0</v>
      </c>
      <c r="AL43" s="30">
        <f t="shared" si="27"/>
        <v>0</v>
      </c>
    </row>
    <row r="44" spans="1:38" s="35" customFormat="1" ht="31.5">
      <c r="A44" s="32" t="s">
        <v>90</v>
      </c>
      <c r="B44" s="27" t="s">
        <v>91</v>
      </c>
      <c r="C44" s="36" t="s">
        <v>59</v>
      </c>
      <c r="D44" s="28">
        <f t="shared" ref="D44:AL44" si="34">SUM(D45)</f>
        <v>0</v>
      </c>
      <c r="E44" s="28">
        <f t="shared" si="34"/>
        <v>0</v>
      </c>
      <c r="F44" s="28">
        <f t="shared" si="34"/>
        <v>0</v>
      </c>
      <c r="G44" s="28">
        <f t="shared" si="34"/>
        <v>0</v>
      </c>
      <c r="H44" s="28">
        <f t="shared" si="34"/>
        <v>0</v>
      </c>
      <c r="I44" s="28">
        <f t="shared" si="34"/>
        <v>0</v>
      </c>
      <c r="J44" s="28">
        <f t="shared" si="34"/>
        <v>0</v>
      </c>
      <c r="K44" s="28">
        <f t="shared" si="34"/>
        <v>0</v>
      </c>
      <c r="L44" s="28">
        <f t="shared" si="34"/>
        <v>0</v>
      </c>
      <c r="M44" s="28">
        <f t="shared" si="34"/>
        <v>0</v>
      </c>
      <c r="N44" s="28">
        <f t="shared" si="34"/>
        <v>0</v>
      </c>
      <c r="O44" s="28">
        <f t="shared" si="34"/>
        <v>0</v>
      </c>
      <c r="P44" s="28">
        <f t="shared" si="34"/>
        <v>0</v>
      </c>
      <c r="Q44" s="28">
        <f t="shared" si="34"/>
        <v>0</v>
      </c>
      <c r="R44" s="28">
        <f t="shared" si="34"/>
        <v>0</v>
      </c>
      <c r="S44" s="28">
        <f t="shared" si="34"/>
        <v>0</v>
      </c>
      <c r="T44" s="28">
        <f t="shared" si="34"/>
        <v>0</v>
      </c>
      <c r="U44" s="28">
        <f t="shared" si="34"/>
        <v>0</v>
      </c>
      <c r="V44" s="28">
        <f t="shared" si="34"/>
        <v>0</v>
      </c>
      <c r="W44" s="28">
        <f t="shared" si="34"/>
        <v>0</v>
      </c>
      <c r="X44" s="28">
        <f t="shared" si="34"/>
        <v>0</v>
      </c>
      <c r="Y44" s="28">
        <f t="shared" si="34"/>
        <v>0</v>
      </c>
      <c r="Z44" s="28">
        <f t="shared" si="34"/>
        <v>49.050048245901635</v>
      </c>
      <c r="AA44" s="28">
        <f t="shared" si="34"/>
        <v>0</v>
      </c>
      <c r="AB44" s="28">
        <f t="shared" si="34"/>
        <v>0</v>
      </c>
      <c r="AC44" s="28">
        <f t="shared" si="34"/>
        <v>0</v>
      </c>
      <c r="AD44" s="28">
        <f t="shared" si="34"/>
        <v>0</v>
      </c>
      <c r="AE44" s="28">
        <f t="shared" si="34"/>
        <v>1747</v>
      </c>
      <c r="AF44" s="28">
        <f t="shared" si="34"/>
        <v>0</v>
      </c>
      <c r="AG44" s="28">
        <f t="shared" si="34"/>
        <v>49.050048245901635</v>
      </c>
      <c r="AH44" s="28">
        <f t="shared" si="34"/>
        <v>0</v>
      </c>
      <c r="AI44" s="28">
        <f t="shared" si="34"/>
        <v>0</v>
      </c>
      <c r="AJ44" s="28">
        <f t="shared" si="34"/>
        <v>0</v>
      </c>
      <c r="AK44" s="28">
        <f t="shared" si="34"/>
        <v>0</v>
      </c>
      <c r="AL44" s="28">
        <f t="shared" si="34"/>
        <v>1747</v>
      </c>
    </row>
    <row r="45" spans="1:38">
      <c r="A45" s="39" t="s">
        <v>90</v>
      </c>
      <c r="B45" s="29" t="s">
        <v>92</v>
      </c>
      <c r="C45" s="29" t="s">
        <v>93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41">
        <v>0</v>
      </c>
      <c r="Z45" s="30">
        <v>49.050048245901635</v>
      </c>
      <c r="AA45" s="41">
        <v>0</v>
      </c>
      <c r="AB45" s="41">
        <v>0</v>
      </c>
      <c r="AC45" s="41">
        <v>0</v>
      </c>
      <c r="AD45" s="41">
        <v>0</v>
      </c>
      <c r="AE45" s="41">
        <v>1747</v>
      </c>
      <c r="AF45" s="30">
        <v>0</v>
      </c>
      <c r="AG45" s="30">
        <f t="shared" ref="AG45:AL45" si="35">Z45</f>
        <v>49.050048245901635</v>
      </c>
      <c r="AH45" s="30">
        <f t="shared" si="35"/>
        <v>0</v>
      </c>
      <c r="AI45" s="30">
        <f t="shared" si="35"/>
        <v>0</v>
      </c>
      <c r="AJ45" s="30">
        <f t="shared" si="35"/>
        <v>0</v>
      </c>
      <c r="AK45" s="30">
        <f t="shared" si="35"/>
        <v>0</v>
      </c>
      <c r="AL45" s="30">
        <f t="shared" si="35"/>
        <v>1747</v>
      </c>
    </row>
    <row r="46" spans="1:38" ht="21">
      <c r="A46" s="40" t="s">
        <v>125</v>
      </c>
      <c r="B46" s="40" t="s">
        <v>67</v>
      </c>
      <c r="C46" s="40" t="s">
        <v>59</v>
      </c>
      <c r="D46" s="28">
        <f>SUM(D47:D48)</f>
        <v>0</v>
      </c>
      <c r="E46" s="28">
        <f t="shared" ref="E46:AL46" si="36">SUM(E47:E48)</f>
        <v>0</v>
      </c>
      <c r="F46" s="28">
        <f t="shared" si="36"/>
        <v>0</v>
      </c>
      <c r="G46" s="28">
        <f t="shared" si="36"/>
        <v>0</v>
      </c>
      <c r="H46" s="28">
        <f t="shared" si="36"/>
        <v>0</v>
      </c>
      <c r="I46" s="28">
        <f t="shared" si="36"/>
        <v>0</v>
      </c>
      <c r="J46" s="28">
        <f t="shared" si="36"/>
        <v>0</v>
      </c>
      <c r="K46" s="28">
        <f t="shared" si="36"/>
        <v>0</v>
      </c>
      <c r="L46" s="28">
        <f t="shared" si="36"/>
        <v>0</v>
      </c>
      <c r="M46" s="28">
        <f t="shared" si="36"/>
        <v>0</v>
      </c>
      <c r="N46" s="28">
        <f t="shared" si="36"/>
        <v>0</v>
      </c>
      <c r="O46" s="28">
        <f t="shared" si="36"/>
        <v>0</v>
      </c>
      <c r="P46" s="28">
        <f t="shared" si="36"/>
        <v>0</v>
      </c>
      <c r="Q46" s="28">
        <f t="shared" si="36"/>
        <v>0</v>
      </c>
      <c r="R46" s="28">
        <f t="shared" si="36"/>
        <v>0</v>
      </c>
      <c r="S46" s="28">
        <f t="shared" si="36"/>
        <v>0</v>
      </c>
      <c r="T46" s="28">
        <f t="shared" si="36"/>
        <v>0</v>
      </c>
      <c r="U46" s="28">
        <f t="shared" si="36"/>
        <v>0</v>
      </c>
      <c r="V46" s="28">
        <f t="shared" si="36"/>
        <v>0</v>
      </c>
      <c r="W46" s="28">
        <f t="shared" si="36"/>
        <v>0</v>
      </c>
      <c r="X46" s="28">
        <f t="shared" si="36"/>
        <v>0</v>
      </c>
      <c r="Y46" s="28">
        <f t="shared" si="36"/>
        <v>0</v>
      </c>
      <c r="Z46" s="28">
        <f t="shared" si="36"/>
        <v>8.602092579711476</v>
      </c>
      <c r="AA46" s="28">
        <f t="shared" si="36"/>
        <v>0.25</v>
      </c>
      <c r="AB46" s="28">
        <f t="shared" si="36"/>
        <v>0</v>
      </c>
      <c r="AC46" s="28">
        <f t="shared" si="36"/>
        <v>0.65</v>
      </c>
      <c r="AD46" s="28">
        <f t="shared" si="36"/>
        <v>0</v>
      </c>
      <c r="AE46" s="28">
        <f t="shared" si="36"/>
        <v>0</v>
      </c>
      <c r="AF46" s="28">
        <f t="shared" si="36"/>
        <v>0</v>
      </c>
      <c r="AG46" s="28">
        <f t="shared" si="36"/>
        <v>8.602092579711476</v>
      </c>
      <c r="AH46" s="28">
        <f t="shared" si="36"/>
        <v>0.25</v>
      </c>
      <c r="AI46" s="28">
        <f t="shared" si="36"/>
        <v>0</v>
      </c>
      <c r="AJ46" s="28">
        <f t="shared" si="36"/>
        <v>0.65</v>
      </c>
      <c r="AK46" s="28">
        <f t="shared" si="36"/>
        <v>0</v>
      </c>
      <c r="AL46" s="28">
        <f t="shared" si="36"/>
        <v>0</v>
      </c>
    </row>
    <row r="47" spans="1:38" ht="33.75">
      <c r="A47" s="39" t="s">
        <v>125</v>
      </c>
      <c r="B47" s="29" t="s">
        <v>126</v>
      </c>
      <c r="C47" s="29" t="s">
        <v>128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41">
        <v>5.4454011780721316</v>
      </c>
      <c r="AA47" s="41">
        <v>0</v>
      </c>
      <c r="AB47" s="41">
        <v>0</v>
      </c>
      <c r="AC47" s="41">
        <v>0.65</v>
      </c>
      <c r="AD47" s="41">
        <v>0</v>
      </c>
      <c r="AE47" s="41">
        <v>0</v>
      </c>
      <c r="AF47" s="30">
        <v>0</v>
      </c>
      <c r="AG47" s="30">
        <f t="shared" ref="AG47:AG48" si="37">Z47</f>
        <v>5.4454011780721316</v>
      </c>
      <c r="AH47" s="30">
        <f t="shared" ref="AH47:AH48" si="38">AA47</f>
        <v>0</v>
      </c>
      <c r="AI47" s="30">
        <f t="shared" ref="AI47:AI48" si="39">AB47</f>
        <v>0</v>
      </c>
      <c r="AJ47" s="30">
        <f t="shared" ref="AJ47:AJ48" si="40">AC47</f>
        <v>0.65</v>
      </c>
      <c r="AK47" s="30">
        <f t="shared" ref="AK47:AK48" si="41">AD47</f>
        <v>0</v>
      </c>
      <c r="AL47" s="30">
        <f t="shared" ref="AL47:AL48" si="42">AE47</f>
        <v>0</v>
      </c>
    </row>
    <row r="48" spans="1:38" ht="22.5">
      <c r="A48" s="39" t="s">
        <v>125</v>
      </c>
      <c r="B48" s="29" t="s">
        <v>127</v>
      </c>
      <c r="C48" s="29" t="s">
        <v>129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41">
        <v>3.1566914016393444</v>
      </c>
      <c r="AA48" s="41">
        <v>0.25</v>
      </c>
      <c r="AB48" s="41">
        <v>0</v>
      </c>
      <c r="AC48" s="41">
        <v>0</v>
      </c>
      <c r="AD48" s="41">
        <v>0</v>
      </c>
      <c r="AE48" s="41">
        <v>0</v>
      </c>
      <c r="AF48" s="30">
        <v>0</v>
      </c>
      <c r="AG48" s="30">
        <f t="shared" si="37"/>
        <v>3.1566914016393444</v>
      </c>
      <c r="AH48" s="30">
        <f t="shared" si="38"/>
        <v>0.25</v>
      </c>
      <c r="AI48" s="30">
        <f t="shared" si="39"/>
        <v>0</v>
      </c>
      <c r="AJ48" s="30">
        <f t="shared" si="40"/>
        <v>0</v>
      </c>
      <c r="AK48" s="30">
        <f t="shared" si="41"/>
        <v>0</v>
      </c>
      <c r="AL48" s="30">
        <f t="shared" si="42"/>
        <v>0</v>
      </c>
    </row>
    <row r="49" spans="1:38" s="35" customFormat="1" ht="21">
      <c r="A49" s="32" t="s">
        <v>86</v>
      </c>
      <c r="B49" s="27" t="s">
        <v>87</v>
      </c>
      <c r="C49" s="36" t="s">
        <v>59</v>
      </c>
      <c r="D49" s="28">
        <f t="shared" ref="D49:AL49" si="43">SUM(D50:D55)</f>
        <v>0</v>
      </c>
      <c r="E49" s="28">
        <f t="shared" si="43"/>
        <v>0</v>
      </c>
      <c r="F49" s="28">
        <f t="shared" si="43"/>
        <v>0</v>
      </c>
      <c r="G49" s="28">
        <f t="shared" si="43"/>
        <v>0</v>
      </c>
      <c r="H49" s="28">
        <f t="shared" si="43"/>
        <v>0</v>
      </c>
      <c r="I49" s="28">
        <f t="shared" si="43"/>
        <v>0</v>
      </c>
      <c r="J49" s="28">
        <f t="shared" si="43"/>
        <v>0</v>
      </c>
      <c r="K49" s="28">
        <f t="shared" si="43"/>
        <v>0</v>
      </c>
      <c r="L49" s="28">
        <f t="shared" si="43"/>
        <v>0</v>
      </c>
      <c r="M49" s="28">
        <f t="shared" si="43"/>
        <v>0</v>
      </c>
      <c r="N49" s="28">
        <f t="shared" si="43"/>
        <v>0</v>
      </c>
      <c r="O49" s="28">
        <f t="shared" si="43"/>
        <v>0</v>
      </c>
      <c r="P49" s="28">
        <f t="shared" si="43"/>
        <v>0</v>
      </c>
      <c r="Q49" s="28">
        <f t="shared" si="43"/>
        <v>0</v>
      </c>
      <c r="R49" s="28">
        <f t="shared" si="43"/>
        <v>0</v>
      </c>
      <c r="S49" s="28">
        <f t="shared" si="43"/>
        <v>0</v>
      </c>
      <c r="T49" s="28">
        <f t="shared" si="43"/>
        <v>0</v>
      </c>
      <c r="U49" s="28">
        <f t="shared" si="43"/>
        <v>0</v>
      </c>
      <c r="V49" s="28">
        <f t="shared" si="43"/>
        <v>0</v>
      </c>
      <c r="W49" s="28">
        <f t="shared" si="43"/>
        <v>0</v>
      </c>
      <c r="X49" s="28">
        <f t="shared" si="43"/>
        <v>0</v>
      </c>
      <c r="Y49" s="28">
        <f t="shared" si="43"/>
        <v>0</v>
      </c>
      <c r="Z49" s="28">
        <f t="shared" si="43"/>
        <v>4.7019535519125686</v>
      </c>
      <c r="AA49" s="28">
        <f t="shared" si="43"/>
        <v>0</v>
      </c>
      <c r="AB49" s="28">
        <f t="shared" si="43"/>
        <v>0</v>
      </c>
      <c r="AC49" s="28">
        <f t="shared" si="43"/>
        <v>0</v>
      </c>
      <c r="AD49" s="28">
        <f t="shared" si="43"/>
        <v>0</v>
      </c>
      <c r="AE49" s="28">
        <f t="shared" si="43"/>
        <v>4</v>
      </c>
      <c r="AF49" s="28">
        <f t="shared" si="43"/>
        <v>0</v>
      </c>
      <c r="AG49" s="28">
        <f t="shared" si="43"/>
        <v>4.7019535519125686</v>
      </c>
      <c r="AH49" s="28">
        <f t="shared" si="43"/>
        <v>0</v>
      </c>
      <c r="AI49" s="28">
        <f t="shared" si="43"/>
        <v>0</v>
      </c>
      <c r="AJ49" s="28">
        <f t="shared" si="43"/>
        <v>0</v>
      </c>
      <c r="AK49" s="28">
        <f t="shared" si="43"/>
        <v>0</v>
      </c>
      <c r="AL49" s="28">
        <f t="shared" si="43"/>
        <v>4</v>
      </c>
    </row>
    <row r="50" spans="1:38" ht="22.5">
      <c r="A50" s="33" t="s">
        <v>86</v>
      </c>
      <c r="B50" s="29" t="s">
        <v>109</v>
      </c>
      <c r="C50" s="29" t="s">
        <v>110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f t="shared" ref="AG50:AL55" si="44">Z50</f>
        <v>0</v>
      </c>
      <c r="AH50" s="30">
        <f t="shared" si="44"/>
        <v>0</v>
      </c>
      <c r="AI50" s="30">
        <f t="shared" si="44"/>
        <v>0</v>
      </c>
      <c r="AJ50" s="30">
        <f t="shared" si="44"/>
        <v>0</v>
      </c>
      <c r="AK50" s="30">
        <f t="shared" si="44"/>
        <v>0</v>
      </c>
      <c r="AL50" s="30">
        <f t="shared" si="44"/>
        <v>0</v>
      </c>
    </row>
    <row r="51" spans="1:38" ht="22.5">
      <c r="A51" s="34" t="s">
        <v>86</v>
      </c>
      <c r="B51" s="29" t="s">
        <v>111</v>
      </c>
      <c r="C51" s="29" t="s">
        <v>112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0.40333333333333332</v>
      </c>
      <c r="AA51" s="30">
        <v>0</v>
      </c>
      <c r="AB51" s="30">
        <v>0</v>
      </c>
      <c r="AC51" s="30">
        <v>0</v>
      </c>
      <c r="AD51" s="30">
        <v>0</v>
      </c>
      <c r="AE51" s="30">
        <v>1</v>
      </c>
      <c r="AF51" s="30">
        <v>0</v>
      </c>
      <c r="AG51" s="30">
        <f t="shared" si="44"/>
        <v>0.40333333333333332</v>
      </c>
      <c r="AH51" s="30">
        <f t="shared" si="44"/>
        <v>0</v>
      </c>
      <c r="AI51" s="30">
        <f t="shared" si="44"/>
        <v>0</v>
      </c>
      <c r="AJ51" s="30">
        <f t="shared" si="44"/>
        <v>0</v>
      </c>
      <c r="AK51" s="30">
        <f t="shared" si="44"/>
        <v>0</v>
      </c>
      <c r="AL51" s="30">
        <f t="shared" si="44"/>
        <v>1</v>
      </c>
    </row>
    <row r="52" spans="1:38" ht="22.5">
      <c r="A52" s="34" t="s">
        <v>86</v>
      </c>
      <c r="B52" s="29" t="s">
        <v>113</v>
      </c>
      <c r="C52" s="29" t="s">
        <v>114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0.32583333333333336</v>
      </c>
      <c r="AA52" s="30">
        <v>0</v>
      </c>
      <c r="AB52" s="30">
        <v>0</v>
      </c>
      <c r="AC52" s="30">
        <v>0</v>
      </c>
      <c r="AD52" s="30">
        <v>0</v>
      </c>
      <c r="AE52" s="30">
        <v>1</v>
      </c>
      <c r="AF52" s="30">
        <v>0</v>
      </c>
      <c r="AG52" s="30">
        <f t="shared" si="44"/>
        <v>0.32583333333333336</v>
      </c>
      <c r="AH52" s="30">
        <f t="shared" si="44"/>
        <v>0</v>
      </c>
      <c r="AI52" s="30">
        <f t="shared" si="44"/>
        <v>0</v>
      </c>
      <c r="AJ52" s="30">
        <f t="shared" si="44"/>
        <v>0</v>
      </c>
      <c r="AK52" s="30">
        <f t="shared" si="44"/>
        <v>0</v>
      </c>
      <c r="AL52" s="30">
        <f t="shared" si="44"/>
        <v>1</v>
      </c>
    </row>
    <row r="53" spans="1:38" ht="22.5">
      <c r="A53" s="34" t="s">
        <v>86</v>
      </c>
      <c r="B53" s="29" t="s">
        <v>130</v>
      </c>
      <c r="C53" s="29" t="s">
        <v>131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0.95311475409836077</v>
      </c>
      <c r="AA53" s="30">
        <v>0</v>
      </c>
      <c r="AB53" s="30">
        <v>0</v>
      </c>
      <c r="AC53" s="30">
        <v>0</v>
      </c>
      <c r="AD53" s="30">
        <v>0</v>
      </c>
      <c r="AE53" s="30">
        <v>1</v>
      </c>
      <c r="AF53" s="30">
        <v>0</v>
      </c>
      <c r="AG53" s="30">
        <f t="shared" ref="AG53:AG54" si="45">Z53</f>
        <v>0.95311475409836077</v>
      </c>
      <c r="AH53" s="30">
        <f t="shared" ref="AH53:AH54" si="46">AA53</f>
        <v>0</v>
      </c>
      <c r="AI53" s="30">
        <f t="shared" ref="AI53:AI54" si="47">AB53</f>
        <v>0</v>
      </c>
      <c r="AJ53" s="30">
        <f t="shared" ref="AJ53:AJ54" si="48">AC53</f>
        <v>0</v>
      </c>
      <c r="AK53" s="30">
        <f t="shared" ref="AK53:AK54" si="49">AD53</f>
        <v>0</v>
      </c>
      <c r="AL53" s="30">
        <f t="shared" ref="AL53:AL54" si="50">AE53</f>
        <v>1</v>
      </c>
    </row>
    <row r="54" spans="1:38" ht="22.5">
      <c r="A54" s="34" t="s">
        <v>86</v>
      </c>
      <c r="B54" s="29" t="s">
        <v>132</v>
      </c>
      <c r="C54" s="29" t="s">
        <v>133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3.0196721311475412</v>
      </c>
      <c r="AA54" s="30">
        <v>0</v>
      </c>
      <c r="AB54" s="30">
        <v>0</v>
      </c>
      <c r="AC54" s="30">
        <v>0</v>
      </c>
      <c r="AD54" s="30">
        <v>0</v>
      </c>
      <c r="AE54" s="30">
        <v>1</v>
      </c>
      <c r="AF54" s="30">
        <v>0</v>
      </c>
      <c r="AG54" s="30">
        <f t="shared" si="45"/>
        <v>3.0196721311475412</v>
      </c>
      <c r="AH54" s="30">
        <f t="shared" si="46"/>
        <v>0</v>
      </c>
      <c r="AI54" s="30">
        <f t="shared" si="47"/>
        <v>0</v>
      </c>
      <c r="AJ54" s="30">
        <f t="shared" si="48"/>
        <v>0</v>
      </c>
      <c r="AK54" s="30">
        <f t="shared" si="49"/>
        <v>0</v>
      </c>
      <c r="AL54" s="30">
        <f t="shared" si="50"/>
        <v>1</v>
      </c>
    </row>
    <row r="55" spans="1:38" ht="22.5">
      <c r="A55" s="34" t="s">
        <v>86</v>
      </c>
      <c r="B55" s="29" t="s">
        <v>115</v>
      </c>
      <c r="C55" s="29" t="s">
        <v>116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f t="shared" si="44"/>
        <v>0</v>
      </c>
      <c r="AH55" s="30">
        <f t="shared" si="44"/>
        <v>0</v>
      </c>
      <c r="AI55" s="30">
        <f t="shared" si="44"/>
        <v>0</v>
      </c>
      <c r="AJ55" s="30">
        <f t="shared" si="44"/>
        <v>0</v>
      </c>
      <c r="AK55" s="30">
        <f t="shared" si="44"/>
        <v>0</v>
      </c>
      <c r="AL55" s="30">
        <f t="shared" si="44"/>
        <v>0</v>
      </c>
    </row>
  </sheetData>
  <mergeCells count="26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:AL7"/>
    <mergeCell ref="N8:R8"/>
    <mergeCell ref="A10:AL10"/>
    <mergeCell ref="M12:R12"/>
    <mergeCell ref="A14:AL14"/>
    <mergeCell ref="S13:AA13"/>
    <mergeCell ref="S12:AH12"/>
    <mergeCell ref="AJ2:AL2"/>
    <mergeCell ref="AJ3:AL3"/>
    <mergeCell ref="AZ4:BE4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ф.5_2025</vt:lpstr>
      <vt:lpstr>ф.5_2025!Область_печати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2024-05-16T03:25:34Z</dcterms:created>
  <dcterms:modified xsi:type="dcterms:W3CDTF">2026-04-29T08:40:00Z</dcterms:modified>
</cp:coreProperties>
</file>